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Раздел 1" sheetId="1" r:id="rId1"/>
    <sheet name="Раздел 2" sheetId="2" r:id="rId2"/>
  </sheets>
  <calcPr calcId="145621" refMode="R1C1"/>
</workbook>
</file>

<file path=xl/calcChain.xml><?xml version="1.0" encoding="utf-8"?>
<calcChain xmlns="http://schemas.openxmlformats.org/spreadsheetml/2006/main">
  <c r="FR132" i="1" l="1"/>
  <c r="FR124" i="1"/>
  <c r="EA124" i="1"/>
  <c r="CV124" i="1"/>
  <c r="BS124" i="1"/>
  <c r="Y124" i="1"/>
  <c r="FR77" i="1"/>
  <c r="EA107" i="1"/>
  <c r="EA21" i="1"/>
  <c r="EA22" i="1" s="1"/>
  <c r="CV21" i="1"/>
  <c r="CV22" i="1" s="1"/>
  <c r="CV107" i="1" s="1"/>
  <c r="Y21" i="1"/>
  <c r="Y22" i="1" s="1"/>
  <c r="Y107" i="1" s="1"/>
  <c r="FR107" i="1" s="1"/>
</calcChain>
</file>

<file path=xl/sharedStrings.xml><?xml version="1.0" encoding="utf-8"?>
<sst xmlns="http://schemas.openxmlformats.org/spreadsheetml/2006/main" count="1375" uniqueCount="173">
  <si>
    <t>Сведения по дебиторской и кредиторской задолженности</t>
  </si>
  <si>
    <t>Код формы по ОКУД</t>
  </si>
  <si>
    <t>0503169</t>
  </si>
  <si>
    <t>Вид деятельности</t>
  </si>
  <si>
    <t>(бюджетная, средства во временном распоряжении)</t>
  </si>
  <si>
    <t>Вид задолженности</t>
  </si>
  <si>
    <t>(дебиторская,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</si>
  <si>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</si>
  <si>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</si>
  <si>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</si>
  <si>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</si>
  <si>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</si>
  <si>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</si>
  <si>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</si>
  <si>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</si>
  <si>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</si>
  <si>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</si>
  <si>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</si>
  <si>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</si>
  <si>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</si>
  <si>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
неденежные
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</si>
  <si>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</si>
  <si>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</si>
  <si>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</si>
  <si>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</si>
  <si>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</si>
  <si>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</si>
  <si>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</si>
  <si>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</si>
  <si>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</si>
  <si>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</si>
  <si>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</si>
  <si>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</si>
  <si>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</si>
  <si>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</si>
  <si>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01041110000110121 130211 007</t>
  </si>
  <si>
    <t>-</t>
  </si>
  <si>
    <t>х</t>
  </si>
  <si>
    <t>01041110085800121 130211 007</t>
  </si>
  <si>
    <t>02039990051180121 130211 007</t>
  </si>
  <si>
    <t>Итого по коду счета</t>
  </si>
  <si>
    <t>130211000</t>
  </si>
  <si>
    <t>01041110000110122 130212 007</t>
  </si>
  <si>
    <t>130212000</t>
  </si>
  <si>
    <t>01041110000190244 130221 004</t>
  </si>
  <si>
    <t>130221000</t>
  </si>
  <si>
    <t>01041110000190244 130223 004</t>
  </si>
  <si>
    <t>01041110000190247 130223 004</t>
  </si>
  <si>
    <t>05030810020290247 130223 004</t>
  </si>
  <si>
    <t>130223000</t>
  </si>
  <si>
    <t>01041110000190244 130225 006</t>
  </si>
  <si>
    <t>04090710083510244 130225 006</t>
  </si>
  <si>
    <t>05030810020280244 130225 004</t>
  </si>
  <si>
    <t>05030810020310244 130225 003</t>
  </si>
  <si>
    <t>05030810020310244 130225 006</t>
  </si>
  <si>
    <t>05030810020310244 130225 007</t>
  </si>
  <si>
    <t>050308100L5762244 130225 006</t>
  </si>
  <si>
    <t>130225000</t>
  </si>
  <si>
    <t>01041110000190244 130226 004</t>
  </si>
  <si>
    <t>01041110000190244 130226 006</t>
  </si>
  <si>
    <t>01131010020440244 130226 004</t>
  </si>
  <si>
    <t>01131010020440244 130226 006</t>
  </si>
  <si>
    <t>01131110000190244 130226 007</t>
  </si>
  <si>
    <t>04090710083510244 130226 004</t>
  </si>
  <si>
    <t>04129990099990244 130226 002</t>
  </si>
  <si>
    <t>04129990099990244 130226 004</t>
  </si>
  <si>
    <t>05030530085110244 130226 004</t>
  </si>
  <si>
    <t>05030810020310244 130226 001</t>
  </si>
  <si>
    <t>05030810020310244 130226 004</t>
  </si>
  <si>
    <t>130226000</t>
  </si>
  <si>
    <t>05030810020280244 130231 004</t>
  </si>
  <si>
    <t>130231000</t>
  </si>
  <si>
    <t>01041110000190244 130234 006</t>
  </si>
  <si>
    <t>01049990072390244 130234 006</t>
  </si>
  <si>
    <t>05030810020270244 130234 006</t>
  </si>
  <si>
    <t>05030810020310244 130234 004</t>
  </si>
  <si>
    <t>05030810020310244 130234 006</t>
  </si>
  <si>
    <t>130234000</t>
  </si>
  <si>
    <t>08010410020670611 130241 002</t>
  </si>
  <si>
    <t>130241000</t>
  </si>
  <si>
    <t>01049990085010540 130251 001</t>
  </si>
  <si>
    <t>01069990085010540 130251 001</t>
  </si>
  <si>
    <t>01139990085010540 130251 001</t>
  </si>
  <si>
    <t>08010410074640540 130251 001</t>
  </si>
  <si>
    <t>130251000</t>
  </si>
  <si>
    <t>10010110020010312 130264 007</t>
  </si>
  <si>
    <t>130264000</t>
  </si>
  <si>
    <t>01041110000110121 130266 007</t>
  </si>
  <si>
    <t>02039990051180121 130266 007</t>
  </si>
  <si>
    <t>130266000</t>
  </si>
  <si>
    <t>01131110000190853 130297 006</t>
  </si>
  <si>
    <t>130297000</t>
  </si>
  <si>
    <t>Итого по синтетическому коду счета</t>
  </si>
  <si>
    <t>01041110000110121 130301 001</t>
  </si>
  <si>
    <t>01041110000110122 130301 001</t>
  </si>
  <si>
    <t>01041110085800121 130301 001</t>
  </si>
  <si>
    <t>01131110000190244 130301 001</t>
  </si>
  <si>
    <t>02039990051180121 130301 001</t>
  </si>
  <si>
    <t>05030810020310244 130301 001</t>
  </si>
  <si>
    <t>130301000</t>
  </si>
  <si>
    <t>01041110000190247 130305 001</t>
  </si>
  <si>
    <t>01041110000190852 130305 001</t>
  </si>
  <si>
    <t>130305000</t>
  </si>
  <si>
    <t>01041110000110129 130306 001</t>
  </si>
  <si>
    <t>01041110085800129 130306 001</t>
  </si>
  <si>
    <t>01131110000190244 130306 001</t>
  </si>
  <si>
    <t>02039990051180129 130306 001</t>
  </si>
  <si>
    <t>05030810020310244 130306 001</t>
  </si>
  <si>
    <t>130306000</t>
  </si>
  <si>
    <t>01139990099990851 130313 001</t>
  </si>
  <si>
    <t>130313000</t>
  </si>
  <si>
    <t>01041110000110129 130315 001</t>
  </si>
  <si>
    <t>01041110085800129 130315 001</t>
  </si>
  <si>
    <t>01131110000190244 130315 001</t>
  </si>
  <si>
    <t>02039990051180129 130315 001</t>
  </si>
  <si>
    <t>05030810020310244 130315 001</t>
  </si>
  <si>
    <t>130315000</t>
  </si>
  <si>
    <t>130300000</t>
  </si>
  <si>
    <t>02039990051180121 130403 007</t>
  </si>
  <si>
    <t>05030810020310244 130403 007</t>
  </si>
  <si>
    <t>130403000</t>
  </si>
  <si>
    <t>130400000</t>
  </si>
  <si>
    <t>Всего задолженности</t>
  </si>
  <si>
    <t>11105075100000120 140140 121</t>
  </si>
  <si>
    <t>20215001100000150 140141 151</t>
  </si>
  <si>
    <t>20215002100000150 140141 151</t>
  </si>
  <si>
    <t>20230024100000150 140141 151</t>
  </si>
  <si>
    <t>20235118100000150 140141 151</t>
  </si>
  <si>
    <t>20215001100000150 140149 151</t>
  </si>
  <si>
    <t>20215002100000150 140149 151</t>
  </si>
  <si>
    <t>20216001100000150 140149 151</t>
  </si>
  <si>
    <t>20230024100000150 140149 151</t>
  </si>
  <si>
    <t>20235118100000150 140149 151</t>
  </si>
  <si>
    <t>20240014100000150 140149 151</t>
  </si>
  <si>
    <t>20249999100000150 140149 151</t>
  </si>
  <si>
    <t>Всего по счету
0 40140 000</t>
  </si>
  <si>
    <t>140140000</t>
  </si>
  <si>
    <t>01041110000110121 140160 211</t>
  </si>
  <si>
    <t>01041110000110129 140160 213</t>
  </si>
  <si>
    <t>01041110000190244 140160 221</t>
  </si>
  <si>
    <t>01041110000190247 140160 223</t>
  </si>
  <si>
    <t>02039990051180121 140160 211</t>
  </si>
  <si>
    <t>02039990051180129 140160 213</t>
  </si>
  <si>
    <t>05030810020290247 140160 223</t>
  </si>
  <si>
    <t>Всего по счету
0 40160 000</t>
  </si>
  <si>
    <t>140160000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</si>
  <si>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</si>
  <si>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</si>
  <si>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</si>
  <si>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</si>
  <si>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</si>
  <si>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</si>
  <si>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</si>
  <si>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</si>
  <si>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</si>
  <si>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</si>
  <si>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</si>
  <si>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10601030101000110 120511000</t>
  </si>
  <si>
    <t>10606033101000110 120511000</t>
  </si>
  <si>
    <t>10606043101000110 120511000</t>
  </si>
  <si>
    <t>10606043103000110 120511000</t>
  </si>
  <si>
    <t>1 205 11 000</t>
  </si>
  <si>
    <t>Итого по синтетическому 
коду счета</t>
  </si>
  <si>
    <t>1 205 00 000</t>
  </si>
  <si>
    <t>10606033103000110 120511000</t>
  </si>
  <si>
    <t>10601030101000110 140140111</t>
  </si>
  <si>
    <t>10606033101000110 140140111</t>
  </si>
  <si>
    <t>10606043101000110 140140111</t>
  </si>
  <si>
    <t>Номер (код) счета
бюджетного учета</t>
  </si>
  <si>
    <t xml:space="preserve">    </t>
  </si>
  <si>
    <t xml:space="preserve">бюджетная </t>
  </si>
  <si>
    <t xml:space="preserve">кредиторская </t>
  </si>
  <si>
    <t>20225576100000150 140141 151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</si>
</sst>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5" fillId="0" borderId="0"/>
    <xf numFmtId="0" fontId="5" fillId="0" borderId="0">
      <alignment vertical="top" wrapText="1"/>
    </xf>
    <xf numFmtId="0" fontId="6" fillId="0" borderId="0"/>
    <xf numFmtId="0" fontId="6" fillId="0" borderId="0">
      <alignment vertical="top" wrapText="1"/>
    </xf>
    <xf numFmtId="0" fontId="6" fillId="0" borderId="2"/>
    <xf numFmtId="0" fontId="6" fillId="0" borderId="19">
      <alignment horizontal="center" vertical="top" wrapText="1"/>
    </xf>
    <xf numFmtId="0" fontId="6" fillId="0" borderId="21">
      <alignment horizontal="center" vertical="top" wrapText="1"/>
    </xf>
    <xf numFmtId="0" fontId="6" fillId="0" borderId="20">
      <alignment horizontal="center" vertical="top" wrapText="1"/>
    </xf>
    <xf numFmtId="0" fontId="6" fillId="0" borderId="20">
      <alignment horizontal="center" vertical="top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24">
      <alignment horizontal="center"/>
    </xf>
    <xf numFmtId="0" fontId="6" fillId="0" borderId="21">
      <alignment horizontal="center"/>
    </xf>
    <xf numFmtId="0" fontId="6" fillId="0" borderId="20">
      <alignment horizontal="center"/>
    </xf>
    <xf numFmtId="49" fontId="6" fillId="0" borderId="33">
      <alignment horizontal="center" wrapText="1"/>
    </xf>
    <xf numFmtId="4" fontId="6" fillId="0" borderId="21">
      <alignment horizontal="right"/>
    </xf>
    <xf numFmtId="49" fontId="6" fillId="0" borderId="21">
      <alignment horizontal="center"/>
    </xf>
    <xf numFmtId="49" fontId="6" fillId="0" borderId="22">
      <alignment horizontal="center" wrapText="1"/>
    </xf>
    <xf numFmtId="0" fontId="6" fillId="0" borderId="34">
      <alignment horizontal="left" wrapText="1"/>
    </xf>
    <xf numFmtId="49" fontId="6" fillId="0" borderId="34">
      <alignment horizontal="center" wrapText="1"/>
    </xf>
    <xf numFmtId="0" fontId="6" fillId="0" borderId="29">
      <alignment horizontal="left" wrapText="1"/>
    </xf>
  </cellStyleXfs>
  <cellXfs count="1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28" xfId="0" applyBorder="1" applyAlignment="1">
      <alignment horizontal="left"/>
    </xf>
    <xf numFmtId="0" fontId="5" fillId="0" borderId="0" xfId="1" applyNumberFormat="1" applyProtection="1"/>
    <xf numFmtId="0" fontId="5" fillId="0" borderId="0" xfId="2" applyNumberFormat="1" applyProtection="1">
      <alignment vertical="top" wrapText="1"/>
    </xf>
    <xf numFmtId="0" fontId="6" fillId="0" borderId="0" xfId="3" applyNumberFormat="1" applyProtection="1"/>
    <xf numFmtId="0" fontId="6" fillId="0" borderId="0" xfId="4" applyNumberFormat="1" applyProtection="1">
      <alignment vertical="top" wrapText="1"/>
    </xf>
    <xf numFmtId="0" fontId="6" fillId="0" borderId="2" xfId="5" applyNumberFormat="1" applyProtection="1"/>
    <xf numFmtId="0" fontId="6" fillId="0" borderId="21" xfId="7" applyNumberFormat="1" applyProtection="1">
      <alignment horizontal="center" vertical="top" wrapText="1"/>
    </xf>
    <xf numFmtId="0" fontId="6" fillId="0" borderId="20" xfId="9" applyNumberFormat="1" applyProtection="1">
      <alignment horizontal="center" vertical="top"/>
    </xf>
    <xf numFmtId="0" fontId="6" fillId="0" borderId="12" xfId="10" applyNumberFormat="1" applyProtection="1">
      <alignment horizontal="center" vertical="center"/>
    </xf>
    <xf numFmtId="0" fontId="6" fillId="0" borderId="24" xfId="11" applyNumberFormat="1" applyProtection="1">
      <alignment horizontal="center" vertical="center"/>
    </xf>
    <xf numFmtId="0" fontId="6" fillId="0" borderId="24" xfId="12" applyNumberFormat="1" applyProtection="1">
      <alignment horizontal="center"/>
    </xf>
    <xf numFmtId="0" fontId="6" fillId="0" borderId="20" xfId="14" applyNumberFormat="1" applyProtection="1">
      <alignment horizontal="center"/>
    </xf>
    <xf numFmtId="49" fontId="6" fillId="0" borderId="33" xfId="15" applyNumberFormat="1" applyProtection="1">
      <alignment horizontal="center" wrapText="1"/>
    </xf>
    <xf numFmtId="4" fontId="6" fillId="0" borderId="21" xfId="16" applyNumberFormat="1" applyProtection="1">
      <alignment horizontal="right"/>
    </xf>
    <xf numFmtId="49" fontId="6" fillId="0" borderId="21" xfId="17" applyNumberFormat="1" applyProtection="1">
      <alignment horizontal="center"/>
    </xf>
    <xf numFmtId="49" fontId="6" fillId="0" borderId="22" xfId="18" applyNumberFormat="1" applyProtection="1">
      <alignment horizontal="center" wrapText="1"/>
    </xf>
    <xf numFmtId="49" fontId="6" fillId="0" borderId="34" xfId="20" applyNumberFormat="1" applyProtection="1">
      <alignment horizontal="center" wrapText="1"/>
    </xf>
    <xf numFmtId="0" fontId="6" fillId="0" borderId="29" xfId="21" applyNumberFormat="1" applyProtection="1">
      <alignment horizontal="left" wrapText="1"/>
    </xf>
    <xf numFmtId="4" fontId="0" fillId="0" borderId="15" xfId="0" applyNumberFormat="1" applyBorder="1" applyAlignment="1">
      <alignment horizontal="right"/>
    </xf>
    <xf numFmtId="0" fontId="0" fillId="0" borderId="15" xfId="0" applyBorder="1" applyAlignment="1">
      <alignment horizontal="center" vertical="top"/>
    </xf>
    <xf numFmtId="4" fontId="4" fillId="0" borderId="15" xfId="0" applyNumberFormat="1" applyFont="1" applyBorder="1" applyAlignment="1">
      <alignment horizontal="right"/>
    </xf>
    <xf numFmtId="0" fontId="0" fillId="0" borderId="20" xfId="0" applyBorder="1" applyAlignment="1">
      <alignment horizontal="right" vertical="top"/>
    </xf>
    <xf numFmtId="0" fontId="0" fillId="0" borderId="16" xfId="0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center" vertical="center" wrapText="1"/>
    </xf>
    <xf numFmtId="49" fontId="0" fillId="0" borderId="32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right" wrapText="1"/>
    </xf>
    <xf numFmtId="0" fontId="0" fillId="0" borderId="15" xfId="0" applyBorder="1" applyAlignment="1">
      <alignment horizontal="right"/>
    </xf>
    <xf numFmtId="0" fontId="0" fillId="0" borderId="15" xfId="0" applyBorder="1" applyAlignment="1">
      <alignment horizontal="right" vertical="top"/>
    </xf>
    <xf numFmtId="0" fontId="0" fillId="0" borderId="9" xfId="0" applyBorder="1" applyAlignment="1">
      <alignment horizontal="right" vertical="top" wrapText="1"/>
    </xf>
    <xf numFmtId="0" fontId="0" fillId="0" borderId="32" xfId="0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right" wrapText="1"/>
    </xf>
    <xf numFmtId="0" fontId="3" fillId="0" borderId="15" xfId="0" applyFont="1" applyBorder="1" applyAlignment="1">
      <alignment horizontal="right"/>
    </xf>
    <xf numFmtId="4" fontId="3" fillId="0" borderId="15" xfId="0" applyNumberFormat="1" applyFont="1" applyBorder="1" applyAlignment="1">
      <alignment horizontal="right"/>
    </xf>
    <xf numFmtId="4" fontId="3" fillId="0" borderId="20" xfId="0" applyNumberFormat="1" applyFont="1" applyBorder="1" applyAlignment="1">
      <alignment horizontal="center"/>
    </xf>
    <xf numFmtId="4" fontId="3" fillId="0" borderId="30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20" xfId="0" applyFon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right" vertical="top" wrapText="1"/>
    </xf>
    <xf numFmtId="4" fontId="0" fillId="0" borderId="15" xfId="0" applyNumberFormat="1" applyBorder="1" applyAlignment="1">
      <alignment horizontal="right" vertical="top"/>
    </xf>
    <xf numFmtId="2" fontId="0" fillId="0" borderId="15" xfId="0" applyNumberFormat="1" applyBorder="1" applyAlignment="1">
      <alignment horizontal="right" vertical="top"/>
    </xf>
    <xf numFmtId="0" fontId="0" fillId="0" borderId="17" xfId="0" applyBorder="1" applyAlignment="1">
      <alignment horizontal="right" vertical="top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right" vertical="top" wrapText="1"/>
    </xf>
    <xf numFmtId="4" fontId="0" fillId="0" borderId="20" xfId="0" applyNumberFormat="1" applyBorder="1" applyAlignment="1">
      <alignment horizontal="right" vertical="top"/>
    </xf>
    <xf numFmtId="0" fontId="0" fillId="0" borderId="21" xfId="0" applyBorder="1" applyAlignment="1">
      <alignment horizontal="right" vertical="top" wrapText="1"/>
    </xf>
    <xf numFmtId="0" fontId="0" fillId="0" borderId="20" xfId="0" applyBorder="1" applyAlignment="1">
      <alignment horizontal="center" vertical="top"/>
    </xf>
    <xf numFmtId="0" fontId="0" fillId="0" borderId="22" xfId="0" applyBorder="1" applyAlignment="1">
      <alignment horizontal="center" vertical="top" wrapText="1"/>
    </xf>
    <xf numFmtId="4" fontId="0" fillId="0" borderId="14" xfId="0" applyNumberFormat="1" applyBorder="1" applyAlignment="1">
      <alignment horizontal="right" vertical="top" wrapText="1"/>
    </xf>
    <xf numFmtId="4" fontId="0" fillId="0" borderId="19" xfId="0" applyNumberFormat="1" applyBorder="1" applyAlignment="1">
      <alignment horizontal="right" vertical="top" wrapText="1"/>
    </xf>
    <xf numFmtId="0" fontId="3" fillId="0" borderId="18" xfId="0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right" vertical="top" wrapText="1"/>
    </xf>
    <xf numFmtId="0" fontId="3" fillId="0" borderId="20" xfId="0" applyFont="1" applyBorder="1" applyAlignment="1">
      <alignment horizontal="right" vertical="top"/>
    </xf>
    <xf numFmtId="4" fontId="3" fillId="0" borderId="20" xfId="0" applyNumberFormat="1" applyFont="1" applyBorder="1" applyAlignment="1">
      <alignment horizontal="right" vertical="top"/>
    </xf>
    <xf numFmtId="0" fontId="3" fillId="0" borderId="21" xfId="0" applyFont="1" applyBorder="1" applyAlignment="1">
      <alignment horizontal="right" vertical="top" wrapText="1"/>
    </xf>
    <xf numFmtId="0" fontId="0" fillId="0" borderId="22" xfId="0" applyBorder="1" applyAlignment="1">
      <alignment horizontal="right" vertical="top" wrapText="1"/>
    </xf>
    <xf numFmtId="0" fontId="3" fillId="0" borderId="19" xfId="0" applyFont="1" applyBorder="1" applyAlignment="1">
      <alignment horizontal="right" vertical="top" wrapText="1"/>
    </xf>
    <xf numFmtId="0" fontId="3" fillId="0" borderId="23" xfId="0" applyFont="1" applyBorder="1" applyAlignment="1">
      <alignment horizontal="left"/>
    </xf>
    <xf numFmtId="4" fontId="3" fillId="0" borderId="24" xfId="0" applyNumberFormat="1" applyFont="1" applyBorder="1" applyAlignment="1">
      <alignment horizontal="right" vertical="top" wrapText="1"/>
    </xf>
    <xf numFmtId="0" fontId="3" fillId="0" borderId="25" xfId="0" applyFont="1" applyBorder="1" applyAlignment="1">
      <alignment horizontal="right" vertical="top"/>
    </xf>
    <xf numFmtId="4" fontId="3" fillId="0" borderId="25" xfId="0" applyNumberFormat="1" applyFont="1" applyBorder="1" applyAlignment="1">
      <alignment horizontal="right" vertical="top"/>
    </xf>
    <xf numFmtId="0" fontId="3" fillId="0" borderId="24" xfId="0" applyFont="1" applyBorder="1" applyAlignment="1">
      <alignment horizontal="right" vertical="top" wrapText="1"/>
    </xf>
    <xf numFmtId="0" fontId="0" fillId="0" borderId="25" xfId="0" applyBorder="1" applyAlignment="1">
      <alignment horizontal="right" vertical="top"/>
    </xf>
    <xf numFmtId="0" fontId="0" fillId="0" borderId="26" xfId="0" applyBorder="1" applyAlignment="1">
      <alignment horizontal="right" vertical="top" wrapText="1"/>
    </xf>
    <xf numFmtId="2" fontId="0" fillId="0" borderId="14" xfId="0" applyNumberFormat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0" fontId="3" fillId="0" borderId="20" xfId="0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0" fontId="6" fillId="0" borderId="20" xfId="8" applyNumberFormat="1" applyProtection="1">
      <alignment horizontal="center" vertical="top" wrapText="1"/>
    </xf>
    <xf numFmtId="0" fontId="6" fillId="0" borderId="20" xfId="8">
      <alignment horizontal="center" vertical="top" wrapText="1"/>
    </xf>
    <xf numFmtId="0" fontId="6" fillId="0" borderId="21" xfId="7" applyNumberFormat="1" applyProtection="1">
      <alignment horizontal="center" vertical="top" wrapText="1"/>
    </xf>
    <xf numFmtId="0" fontId="6" fillId="0" borderId="21" xfId="7">
      <alignment horizontal="center" vertical="top" wrapText="1"/>
    </xf>
    <xf numFmtId="0" fontId="6" fillId="0" borderId="21" xfId="13" applyNumberFormat="1" applyProtection="1">
      <alignment horizontal="center"/>
    </xf>
    <xf numFmtId="0" fontId="6" fillId="0" borderId="21" xfId="13">
      <alignment horizontal="center"/>
    </xf>
    <xf numFmtId="0" fontId="6" fillId="0" borderId="34" xfId="19" applyNumberFormat="1" applyProtection="1">
      <alignment horizontal="left" wrapText="1"/>
    </xf>
    <xf numFmtId="0" fontId="6" fillId="0" borderId="34" xfId="19">
      <alignment horizontal="left" wrapText="1"/>
    </xf>
    <xf numFmtId="0" fontId="6" fillId="0" borderId="19" xfId="6" applyNumberFormat="1" applyProtection="1">
      <alignment horizontal="center" vertical="top" wrapText="1"/>
    </xf>
    <xf numFmtId="0" fontId="6" fillId="0" borderId="19" xfId="6">
      <alignment horizontal="center" vertical="top" wrapText="1"/>
    </xf>
  </cellXfs>
  <cellStyles count="22">
    <cellStyle name="st88" xfId="15"/>
    <cellStyle name="xl34" xfId="6"/>
    <cellStyle name="xl35" xfId="10"/>
    <cellStyle name="xl41" xfId="11"/>
    <cellStyle name="xl45" xfId="7"/>
    <cellStyle name="xl56" xfId="13"/>
    <cellStyle name="xl57" xfId="12"/>
    <cellStyle name="xl65" xfId="9"/>
    <cellStyle name="xl66" xfId="8"/>
    <cellStyle name="xl67" xfId="14"/>
    <cellStyle name="xl82" xfId="3"/>
    <cellStyle name="xl83" xfId="1"/>
    <cellStyle name="xl84" xfId="4"/>
    <cellStyle name="xl85" xfId="5"/>
    <cellStyle name="xl90" xfId="2"/>
    <cellStyle name="xl91" xfId="16"/>
    <cellStyle name="xl92" xfId="17"/>
    <cellStyle name="xl93" xfId="18"/>
    <cellStyle name="xl94" xfId="19"/>
    <cellStyle name="xl97" xfId="20"/>
    <cellStyle name="xl98" xf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D133"/>
  <sheetViews>
    <sheetView tabSelected="1" topLeftCell="A83" zoomScaleNormal="100" workbookViewId="0">
      <selection activeCell="EA118" sqref="EA118:EN123"/>
    </sheetView>
  </sheetViews>
  <sheetFormatPr defaultColWidth="10.5" defaultRowHeight="11.45" customHeight="1" x14ac:dyDescent="0.2"/>
  <cols>
    <col min="1" max="13" width="1.83203125" style="1" customWidth="1"/>
    <col min="14" max="14" width="0.6640625" style="1" customWidth="1"/>
    <col min="15" max="15" width="1" style="1" customWidth="1"/>
    <col min="16" max="23" width="1.83203125" style="1" customWidth="1"/>
    <col min="24" max="24" width="1.33203125" style="1" customWidth="1"/>
    <col min="25" max="25" width="0.5" style="1" customWidth="1"/>
    <col min="26" max="33" width="1.83203125" style="1" customWidth="1"/>
    <col min="34" max="34" width="1.33203125" style="1" customWidth="1"/>
    <col min="35" max="35" width="1.6640625" style="1" hidden="1" customWidth="1"/>
    <col min="36" max="38" width="1.83203125" style="1" hidden="1" customWidth="1"/>
    <col min="39" max="39" width="0.1640625" style="1" hidden="1" customWidth="1"/>
    <col min="40" max="40" width="1.6640625" style="1" customWidth="1"/>
    <col min="41" max="44" width="1.83203125" style="1" customWidth="1"/>
    <col min="45" max="47" width="1.83203125" style="1" hidden="1" customWidth="1"/>
    <col min="48" max="48" width="0.1640625" style="1" hidden="1" customWidth="1"/>
    <col min="49" max="49" width="1.6640625" style="1" hidden="1" customWidth="1"/>
    <col min="50" max="50" width="1.83203125" style="1" hidden="1" customWidth="1"/>
    <col min="51" max="53" width="1.83203125" style="1" customWidth="1"/>
    <col min="54" max="54" width="0.6640625" style="1" customWidth="1"/>
    <col min="55" max="55" width="1" style="1" customWidth="1"/>
    <col min="56" max="57" width="1.83203125" style="1" customWidth="1"/>
    <col min="58" max="58" width="0.1640625" style="1" customWidth="1"/>
    <col min="59" max="59" width="1.6640625" style="1" customWidth="1"/>
    <col min="60" max="61" width="1.83203125" style="1" customWidth="1"/>
    <col min="62" max="62" width="0.5" style="1" customWidth="1"/>
    <col min="63" max="66" width="1.83203125" style="1" hidden="1" customWidth="1"/>
    <col min="67" max="68" width="1.83203125" style="1" customWidth="1"/>
    <col min="69" max="69" width="0.1640625" style="1" customWidth="1"/>
    <col min="70" max="70" width="1.1640625" style="1" customWidth="1"/>
    <col min="71" max="71" width="0.5" style="1" customWidth="1"/>
    <col min="72" max="81" width="1.83203125" style="1" customWidth="1"/>
    <col min="82" max="82" width="0.1640625" style="1" customWidth="1"/>
    <col min="83" max="84" width="1.83203125" style="1" hidden="1" customWidth="1"/>
    <col min="85" max="85" width="0.1640625" style="1" customWidth="1"/>
    <col min="86" max="86" width="1.6640625" style="1" customWidth="1"/>
    <col min="87" max="94" width="1.83203125" style="1" customWidth="1"/>
    <col min="95" max="95" width="1" style="1" customWidth="1"/>
    <col min="96" max="98" width="1.83203125" style="1" hidden="1" customWidth="1"/>
    <col min="99" max="99" width="0.6640625" style="1" hidden="1" customWidth="1"/>
    <col min="100" max="100" width="1" style="1" customWidth="1"/>
    <col min="101" max="108" width="1.83203125" style="1" customWidth="1"/>
    <col min="109" max="109" width="1.33203125" style="1" customWidth="1"/>
    <col min="110" max="112" width="1.83203125" style="1" hidden="1" customWidth="1"/>
    <col min="113" max="113" width="1.33203125" style="1" hidden="1" customWidth="1"/>
    <col min="114" max="114" width="0.5" style="1" customWidth="1"/>
    <col min="115" max="119" width="1.83203125" style="1" customWidth="1"/>
    <col min="120" max="120" width="1.33203125" style="1" customWidth="1"/>
    <col min="121" max="121" width="0.5" style="1" customWidth="1"/>
    <col min="122" max="122" width="1.83203125" style="1" customWidth="1"/>
    <col min="123" max="123" width="1.6640625" style="1" customWidth="1"/>
    <col min="124" max="127" width="1.83203125" style="1" hidden="1" customWidth="1"/>
    <col min="128" max="128" width="0.6640625" style="1" hidden="1" customWidth="1"/>
    <col min="129" max="129" width="1" style="1" hidden="1" customWidth="1"/>
    <col min="130" max="130" width="0.1640625" style="1" hidden="1" customWidth="1"/>
    <col min="131" max="131" width="1.6640625" style="1" customWidth="1"/>
    <col min="132" max="136" width="1.83203125" style="1" customWidth="1"/>
    <col min="137" max="137" width="1.1640625" style="1" customWidth="1"/>
    <col min="138" max="143" width="1.83203125" style="1" hidden="1" customWidth="1"/>
    <col min="144" max="144" width="0.6640625" style="1" customWidth="1"/>
    <col min="145" max="145" width="1" style="1" customWidth="1"/>
    <col min="146" max="152" width="1.83203125" style="1" customWidth="1"/>
    <col min="153" max="153" width="1" style="1" customWidth="1"/>
    <col min="154" max="157" width="1.83203125" style="1" hidden="1" customWidth="1"/>
    <col min="158" max="158" width="1.33203125" style="1" hidden="1" customWidth="1"/>
    <col min="159" max="159" width="0.5" style="1" customWidth="1"/>
    <col min="160" max="167" width="1.83203125" style="1" customWidth="1"/>
    <col min="168" max="168" width="0.33203125" style="1" customWidth="1"/>
    <col min="169" max="172" width="1.83203125" style="1" hidden="1" customWidth="1"/>
    <col min="173" max="173" width="0.1640625" style="1" customWidth="1"/>
    <col min="174" max="174" width="1.6640625" style="1" customWidth="1"/>
    <col min="175" max="181" width="1.83203125" style="1" customWidth="1"/>
    <col min="182" max="182" width="0.33203125" style="1" customWidth="1"/>
    <col min="183" max="183" width="1.83203125" style="1" customWidth="1"/>
    <col min="184" max="184" width="0.6640625" style="1" customWidth="1"/>
    <col min="185" max="185" width="1.1640625" style="1" customWidth="1"/>
    <col min="186" max="188" width="1.83203125" style="1" customWidth="1"/>
    <col min="189" max="189" width="0.6640625" style="1" customWidth="1"/>
    <col min="190" max="190" width="1.83203125" style="1" hidden="1" customWidth="1"/>
    <col min="191" max="194" width="1.83203125" style="1" customWidth="1"/>
    <col min="195" max="195" width="1.5" style="1" customWidth="1"/>
    <col min="196" max="197" width="1.83203125" style="1" hidden="1" customWidth="1"/>
    <col min="198" max="198" width="1.1640625" style="1" hidden="1" customWidth="1"/>
    <col min="199" max="199" width="0.6640625" style="1" customWidth="1"/>
    <col min="200" max="207" width="1.83203125" style="1" customWidth="1"/>
    <col min="208" max="212" width="1.83203125" style="1" hidden="1" customWidth="1"/>
  </cols>
  <sheetData>
    <row r="1" spans="1:212" s="1" customFormat="1" ht="11.1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</row>
    <row r="2" spans="1:212" s="1" customFormat="1" ht="11.1" customHeight="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</row>
    <row r="3" spans="1:212" s="1" customFormat="1" ht="12.95" customHeight="1" x14ac:dyDescent="0.2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GA3" s="52" t="s">
        <v>1</v>
      </c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3" t="s">
        <v>2</v>
      </c>
      <c r="GU3" s="53"/>
      <c r="GV3" s="53"/>
      <c r="GW3" s="53"/>
      <c r="GX3" s="53"/>
      <c r="GY3" s="53"/>
      <c r="GZ3" s="53"/>
      <c r="HA3" s="53"/>
      <c r="HB3" s="53"/>
      <c r="HC3" s="53"/>
      <c r="HD3" s="53"/>
    </row>
    <row r="4" spans="1:212" s="1" customFormat="1" ht="23.1" customHeight="1" x14ac:dyDescent="0.2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4" t="s">
        <v>170</v>
      </c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</row>
    <row r="5" spans="1:212" s="1" customFormat="1" ht="11.1" customHeight="1" x14ac:dyDescent="0.2">
      <c r="U5" s="56" t="s">
        <v>4</v>
      </c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</row>
    <row r="6" spans="1:212" s="1" customFormat="1" ht="11.1" customHeight="1" x14ac:dyDescent="0.2">
      <c r="A6" s="50" t="s">
        <v>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7" t="s">
        <v>171</v>
      </c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</row>
    <row r="7" spans="1:212" s="1" customFormat="1" ht="11.1" customHeight="1" x14ac:dyDescent="0.2">
      <c r="U7" s="56" t="s">
        <v>6</v>
      </c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</row>
    <row r="8" spans="1:212" s="1" customFormat="1" ht="3" customHeight="1" x14ac:dyDescent="0.2"/>
    <row r="9" spans="1:212" s="1" customFormat="1" ht="11.1" customHeight="1" x14ac:dyDescent="0.2">
      <c r="A9" s="58" t="s">
        <v>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</row>
    <row r="10" spans="1:212" s="1" customFormat="1" ht="3" customHeight="1" x14ac:dyDescent="0.2"/>
    <row r="11" spans="1:212" s="2" customFormat="1" ht="11.1" customHeight="1" x14ac:dyDescent="0.2">
      <c r="A11" s="59" t="s">
        <v>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64" t="s">
        <v>9</v>
      </c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</row>
    <row r="12" spans="1:212" s="2" customFormat="1" ht="11.1" customHeight="1" x14ac:dyDescent="0.2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1"/>
      <c r="Y12" s="64" t="s">
        <v>10</v>
      </c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 t="s">
        <v>11</v>
      </c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 t="s">
        <v>12</v>
      </c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 t="s">
        <v>13</v>
      </c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</row>
    <row r="13" spans="1:212" s="3" customFormat="1" ht="11.1" customHeight="1" x14ac:dyDescent="0.2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1"/>
      <c r="Y13" s="65" t="s">
        <v>14</v>
      </c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4" t="s">
        <v>15</v>
      </c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 t="s">
        <v>16</v>
      </c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 t="s">
        <v>17</v>
      </c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6" t="s">
        <v>14</v>
      </c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4" t="s">
        <v>15</v>
      </c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5" t="s">
        <v>14</v>
      </c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4" t="s">
        <v>15</v>
      </c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</row>
    <row r="14" spans="1:212" s="4" customFormat="1" ht="35.1" customHeight="1" x14ac:dyDescent="0.2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3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3"/>
      <c r="AN14" s="64" t="s">
        <v>18</v>
      </c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 t="s">
        <v>19</v>
      </c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8" t="s">
        <v>14</v>
      </c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 t="s">
        <v>20</v>
      </c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 t="s">
        <v>14</v>
      </c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 t="s">
        <v>20</v>
      </c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7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3"/>
      <c r="EO14" s="64" t="s">
        <v>18</v>
      </c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 t="s">
        <v>19</v>
      </c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3"/>
      <c r="GC14" s="64" t="s">
        <v>18</v>
      </c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 t="s">
        <v>19</v>
      </c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</row>
    <row r="15" spans="1:212" s="4" customFormat="1" ht="11.1" customHeight="1" x14ac:dyDescent="0.2">
      <c r="A15" s="69" t="s">
        <v>21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70" t="s">
        <v>22</v>
      </c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 t="s">
        <v>23</v>
      </c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 t="s">
        <v>24</v>
      </c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 t="s">
        <v>25</v>
      </c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 t="s">
        <v>26</v>
      </c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 t="s">
        <v>27</v>
      </c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 t="s">
        <v>28</v>
      </c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 t="s">
        <v>29</v>
      </c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 t="s">
        <v>30</v>
      </c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 t="s">
        <v>31</v>
      </c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 t="s">
        <v>32</v>
      </c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 t="s">
        <v>33</v>
      </c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 t="s">
        <v>34</v>
      </c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</row>
    <row r="16" spans="1:212" s="4" customFormat="1" ht="11.1" customHeight="1" x14ac:dyDescent="0.2">
      <c r="A16" s="28" t="s">
        <v>157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30">
        <v>21826.36</v>
      </c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1" t="s">
        <v>36</v>
      </c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 t="s">
        <v>36</v>
      </c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25" t="s">
        <v>36</v>
      </c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5" t="s">
        <v>36</v>
      </c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>
        <v>2778.16</v>
      </c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5" t="s">
        <v>36</v>
      </c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>
        <v>19048.2</v>
      </c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32" t="s">
        <v>36</v>
      </c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3" t="s">
        <v>36</v>
      </c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24" t="s">
        <v>37</v>
      </c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 t="s">
        <v>37</v>
      </c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7" t="s">
        <v>37</v>
      </c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</row>
    <row r="17" spans="1:212" s="4" customFormat="1" ht="11.1" customHeight="1" x14ac:dyDescent="0.2">
      <c r="A17" s="28" t="s">
        <v>158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30">
        <v>10619.89</v>
      </c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1" t="s">
        <v>36</v>
      </c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 t="s">
        <v>36</v>
      </c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25" t="s">
        <v>36</v>
      </c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5" t="s">
        <v>36</v>
      </c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5">
        <v>2176</v>
      </c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5" t="s">
        <v>36</v>
      </c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>
        <v>8443.89</v>
      </c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32" t="s">
        <v>36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3" t="s">
        <v>36</v>
      </c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24" t="s">
        <v>37</v>
      </c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 t="s">
        <v>37</v>
      </c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7" t="s">
        <v>37</v>
      </c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</row>
    <row r="18" spans="1:212" s="4" customFormat="1" ht="11.1" customHeight="1" x14ac:dyDescent="0.2">
      <c r="A18" s="28" t="s">
        <v>164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30">
        <v>0.4</v>
      </c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1" t="s">
        <v>36</v>
      </c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 t="s">
        <v>36</v>
      </c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25" t="s">
        <v>36</v>
      </c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5" t="s">
        <v>36</v>
      </c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5" t="s">
        <v>36</v>
      </c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5" t="s">
        <v>36</v>
      </c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>
        <v>0.4</v>
      </c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32" t="s">
        <v>36</v>
      </c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3" t="s">
        <v>36</v>
      </c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24" t="s">
        <v>37</v>
      </c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 t="s">
        <v>37</v>
      </c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7" t="s">
        <v>37</v>
      </c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</row>
    <row r="19" spans="1:212" s="4" customFormat="1" ht="11.1" customHeight="1" x14ac:dyDescent="0.2">
      <c r="A19" s="28" t="s">
        <v>159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30">
        <v>130482.43</v>
      </c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1" t="s">
        <v>36</v>
      </c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 t="s">
        <v>36</v>
      </c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25" t="s">
        <v>36</v>
      </c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5" t="s">
        <v>36</v>
      </c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>
        <v>13556.28</v>
      </c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5" t="s">
        <v>36</v>
      </c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>
        <v>116926.15</v>
      </c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32" t="s">
        <v>36</v>
      </c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3" t="s">
        <v>36</v>
      </c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24" t="s">
        <v>37</v>
      </c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 t="s">
        <v>37</v>
      </c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7" t="s">
        <v>37</v>
      </c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</row>
    <row r="20" spans="1:212" s="4" customFormat="1" ht="11.1" customHeight="1" x14ac:dyDescent="0.2">
      <c r="A20" s="28" t="s">
        <v>160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30">
        <v>1148.6400000000001</v>
      </c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1" t="s">
        <v>36</v>
      </c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 t="s">
        <v>36</v>
      </c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25" t="s">
        <v>36</v>
      </c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5" t="s">
        <v>36</v>
      </c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5" t="s">
        <v>36</v>
      </c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5" t="s">
        <v>36</v>
      </c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>
        <v>1148.6400000000001</v>
      </c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32" t="s">
        <v>36</v>
      </c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3" t="s">
        <v>36</v>
      </c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24" t="s">
        <v>37</v>
      </c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 t="s">
        <v>37</v>
      </c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7" t="s">
        <v>37</v>
      </c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</row>
    <row r="21" spans="1:212" s="4" customFormat="1" ht="15.75" customHeight="1" x14ac:dyDescent="0.2">
      <c r="A21" s="28" t="s">
        <v>40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28" t="s">
        <v>161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0">
        <f>SUM(Y16:Y20)</f>
        <v>164077.72</v>
      </c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1" t="s">
        <v>36</v>
      </c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 t="s">
        <v>36</v>
      </c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25" t="s">
        <v>36</v>
      </c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5" t="s">
        <v>36</v>
      </c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>
        <f>SUM(CV16:CV20)</f>
        <v>18510.440000000002</v>
      </c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5" t="s">
        <v>36</v>
      </c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>
        <f>SUM(EA16:EA20)</f>
        <v>145567.28</v>
      </c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32" t="s">
        <v>36</v>
      </c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3" t="s">
        <v>36</v>
      </c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24" t="s">
        <v>37</v>
      </c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 t="s">
        <v>37</v>
      </c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7" t="s">
        <v>37</v>
      </c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</row>
    <row r="22" spans="1:212" s="4" customFormat="1" ht="29.25" customHeight="1" x14ac:dyDescent="0.2">
      <c r="A22" s="28" t="s">
        <v>162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5" t="s">
        <v>163</v>
      </c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7">
        <f>Y21</f>
        <v>164077.72</v>
      </c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 t="s">
        <v>36</v>
      </c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 t="s">
        <v>36</v>
      </c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9" t="s">
        <v>36</v>
      </c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 t="s">
        <v>36</v>
      </c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>
        <f>CV21</f>
        <v>18510.440000000002</v>
      </c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 t="s">
        <v>36</v>
      </c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>
        <f>EA21</f>
        <v>145567.28</v>
      </c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2" t="s">
        <v>36</v>
      </c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3" t="s">
        <v>36</v>
      </c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40">
        <v>164077.72</v>
      </c>
      <c r="FS22" s="41"/>
      <c r="FT22" s="41"/>
      <c r="FU22" s="41"/>
      <c r="FV22" s="41"/>
      <c r="FW22" s="41"/>
      <c r="FX22" s="41"/>
      <c r="FY22" s="41"/>
      <c r="FZ22" s="41"/>
      <c r="GA22" s="41"/>
      <c r="GB22" s="42"/>
      <c r="GC22" s="43" t="s">
        <v>36</v>
      </c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5"/>
      <c r="GQ22" s="46" t="s">
        <v>36</v>
      </c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8"/>
    </row>
    <row r="23" spans="1:212" s="4" customFormat="1" ht="11.1" customHeight="1" x14ac:dyDescent="0.2">
      <c r="A23" s="71" t="s">
        <v>35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2" t="s">
        <v>36</v>
      </c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32" t="s">
        <v>36</v>
      </c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 t="s">
        <v>36</v>
      </c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73">
        <v>4836123.3600000003</v>
      </c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>
        <v>4836123.3600000003</v>
      </c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>
        <v>4836123.3600000003</v>
      </c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>
        <v>615767</v>
      </c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32" t="s">
        <v>36</v>
      </c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 t="s">
        <v>36</v>
      </c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3" t="s">
        <v>36</v>
      </c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24" t="s">
        <v>37</v>
      </c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 t="s">
        <v>37</v>
      </c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7" t="s">
        <v>37</v>
      </c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</row>
    <row r="24" spans="1:212" s="4" customFormat="1" ht="11.1" customHeight="1" x14ac:dyDescent="0.2">
      <c r="A24" s="71" t="s">
        <v>38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2" t="s">
        <v>36</v>
      </c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32" t="s">
        <v>36</v>
      </c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 t="s">
        <v>36</v>
      </c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73">
        <v>3149</v>
      </c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>
        <v>3149</v>
      </c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>
        <v>3149</v>
      </c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4">
        <v>409</v>
      </c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32" t="s">
        <v>36</v>
      </c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 t="s">
        <v>36</v>
      </c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3" t="s">
        <v>36</v>
      </c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24" t="s">
        <v>37</v>
      </c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 t="s">
        <v>37</v>
      </c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7" t="s">
        <v>37</v>
      </c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</row>
    <row r="25" spans="1:212" s="4" customFormat="1" ht="11.1" customHeight="1" x14ac:dyDescent="0.2">
      <c r="A25" s="71" t="s">
        <v>39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2" t="s">
        <v>36</v>
      </c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32" t="s">
        <v>36</v>
      </c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 t="s">
        <v>36</v>
      </c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73">
        <v>277336.34999999998</v>
      </c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>
        <v>277336.34999999998</v>
      </c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>
        <v>277336.34999999998</v>
      </c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>
        <v>148560</v>
      </c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32" t="s">
        <v>36</v>
      </c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 t="s">
        <v>36</v>
      </c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3" t="s">
        <v>36</v>
      </c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24" t="s">
        <v>37</v>
      </c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 t="s">
        <v>37</v>
      </c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7" t="s">
        <v>37</v>
      </c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</row>
    <row r="26" spans="1:212" s="4" customFormat="1" ht="11.1" customHeight="1" x14ac:dyDescent="0.2">
      <c r="A26" s="75" t="s">
        <v>40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 t="s">
        <v>41</v>
      </c>
      <c r="P26" s="76"/>
      <c r="Q26" s="76"/>
      <c r="R26" s="76"/>
      <c r="S26" s="76"/>
      <c r="T26" s="76"/>
      <c r="U26" s="76"/>
      <c r="V26" s="76"/>
      <c r="W26" s="76"/>
      <c r="X26" s="76"/>
      <c r="Y26" s="77" t="s">
        <v>36</v>
      </c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26" t="s">
        <v>36</v>
      </c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 t="s">
        <v>36</v>
      </c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78">
        <v>5116608.71</v>
      </c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>
        <v>5116608.71</v>
      </c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>
        <v>5116608.71</v>
      </c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>
        <v>764736</v>
      </c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26" t="s">
        <v>36</v>
      </c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 t="s">
        <v>36</v>
      </c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79" t="s">
        <v>36</v>
      </c>
      <c r="FD26" s="79"/>
      <c r="FE26" s="79"/>
      <c r="FF26" s="79"/>
      <c r="FG26" s="79"/>
      <c r="FH26" s="79"/>
      <c r="FI26" s="79"/>
      <c r="FJ26" s="79"/>
      <c r="FK26" s="79"/>
      <c r="FL26" s="79"/>
      <c r="FM26" s="79"/>
      <c r="FN26" s="79"/>
      <c r="FO26" s="79"/>
      <c r="FP26" s="79"/>
      <c r="FQ26" s="79"/>
      <c r="FR26" s="80" t="s">
        <v>37</v>
      </c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 t="s">
        <v>37</v>
      </c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1" t="s">
        <v>37</v>
      </c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</row>
    <row r="27" spans="1:212" s="4" customFormat="1" ht="11.1" customHeight="1" x14ac:dyDescent="0.2">
      <c r="A27" s="71" t="s">
        <v>42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2" t="s">
        <v>36</v>
      </c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32" t="s">
        <v>36</v>
      </c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 t="s">
        <v>36</v>
      </c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73">
        <v>286950.44</v>
      </c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>
        <v>286950.44</v>
      </c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>
        <v>286950.44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>
        <v>37304</v>
      </c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32" t="s">
        <v>36</v>
      </c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 t="s">
        <v>36</v>
      </c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3" t="s">
        <v>36</v>
      </c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24" t="s">
        <v>37</v>
      </c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 t="s">
        <v>37</v>
      </c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7" t="s">
        <v>37</v>
      </c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</row>
    <row r="28" spans="1:212" s="4" customFormat="1" ht="11.1" customHeight="1" x14ac:dyDescent="0.2">
      <c r="A28" s="75" t="s">
        <v>40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 t="s">
        <v>43</v>
      </c>
      <c r="P28" s="76"/>
      <c r="Q28" s="76"/>
      <c r="R28" s="76"/>
      <c r="S28" s="76"/>
      <c r="T28" s="76"/>
      <c r="U28" s="76"/>
      <c r="V28" s="76"/>
      <c r="W28" s="76"/>
      <c r="X28" s="76"/>
      <c r="Y28" s="77" t="s">
        <v>36</v>
      </c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26" t="s">
        <v>36</v>
      </c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 t="s">
        <v>36</v>
      </c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78">
        <v>286950.44</v>
      </c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>
        <v>286950.44</v>
      </c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>
        <v>286950.44</v>
      </c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>
        <v>37304</v>
      </c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26" t="s">
        <v>36</v>
      </c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 t="s">
        <v>36</v>
      </c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79" t="s">
        <v>36</v>
      </c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80" t="s">
        <v>37</v>
      </c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 t="s">
        <v>37</v>
      </c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1" t="s">
        <v>37</v>
      </c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</row>
    <row r="29" spans="1:212" s="4" customFormat="1" ht="11.1" customHeight="1" x14ac:dyDescent="0.2">
      <c r="A29" s="71" t="s">
        <v>44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82">
        <v>3791.55</v>
      </c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32" t="s">
        <v>36</v>
      </c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 t="s">
        <v>36</v>
      </c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73">
        <v>94195.74</v>
      </c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>
        <v>94195.74</v>
      </c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>
        <v>97987.29</v>
      </c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32" t="s">
        <v>36</v>
      </c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 t="s">
        <v>36</v>
      </c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 t="s">
        <v>36</v>
      </c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3" t="s">
        <v>36</v>
      </c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24" t="s">
        <v>37</v>
      </c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 t="s">
        <v>37</v>
      </c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7" t="s">
        <v>37</v>
      </c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</row>
    <row r="30" spans="1:212" s="4" customFormat="1" ht="11.1" customHeight="1" x14ac:dyDescent="0.2">
      <c r="A30" s="75" t="s">
        <v>40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 t="s">
        <v>45</v>
      </c>
      <c r="P30" s="76"/>
      <c r="Q30" s="76"/>
      <c r="R30" s="76"/>
      <c r="S30" s="76"/>
      <c r="T30" s="76"/>
      <c r="U30" s="76"/>
      <c r="V30" s="76"/>
      <c r="W30" s="76"/>
      <c r="X30" s="76"/>
      <c r="Y30" s="83">
        <v>3791.55</v>
      </c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26" t="s">
        <v>36</v>
      </c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 t="s">
        <v>36</v>
      </c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78">
        <v>94195.74</v>
      </c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>
        <v>94195.74</v>
      </c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>
        <v>97987.29</v>
      </c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26" t="s">
        <v>36</v>
      </c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 t="s">
        <v>36</v>
      </c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 t="s">
        <v>36</v>
      </c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79" t="s">
        <v>36</v>
      </c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80" t="s">
        <v>37</v>
      </c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 t="s">
        <v>37</v>
      </c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1" t="s">
        <v>37</v>
      </c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</row>
    <row r="31" spans="1:212" s="4" customFormat="1" ht="11.1" customHeight="1" x14ac:dyDescent="0.2">
      <c r="A31" s="71" t="s">
        <v>46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2" t="s">
        <v>36</v>
      </c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32" t="s">
        <v>36</v>
      </c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 t="s">
        <v>36</v>
      </c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73">
        <v>6907.92</v>
      </c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>
        <v>6907.92</v>
      </c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>
        <v>6907.92</v>
      </c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32" t="s">
        <v>36</v>
      </c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 t="s">
        <v>36</v>
      </c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 t="s">
        <v>36</v>
      </c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3" t="s">
        <v>36</v>
      </c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24" t="s">
        <v>37</v>
      </c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 t="s">
        <v>37</v>
      </c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7" t="s">
        <v>37</v>
      </c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</row>
    <row r="32" spans="1:212" s="4" customFormat="1" ht="11.1" customHeight="1" x14ac:dyDescent="0.2">
      <c r="A32" s="71" t="s">
        <v>47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82">
        <v>8151.93</v>
      </c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32" t="s">
        <v>36</v>
      </c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 t="s">
        <v>36</v>
      </c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73">
        <v>96149.25</v>
      </c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>
        <v>96149.25</v>
      </c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>
        <v>104301.18</v>
      </c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>
        <v>57688.45</v>
      </c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32" t="s">
        <v>36</v>
      </c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 t="s">
        <v>36</v>
      </c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3" t="s">
        <v>36</v>
      </c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24" t="s">
        <v>37</v>
      </c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 t="s">
        <v>37</v>
      </c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7" t="s">
        <v>37</v>
      </c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</row>
    <row r="33" spans="1:212" s="4" customFormat="1" ht="11.1" customHeight="1" x14ac:dyDescent="0.2">
      <c r="A33" s="71" t="s">
        <v>48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82">
        <v>44125.37</v>
      </c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32" t="s">
        <v>36</v>
      </c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 t="s">
        <v>36</v>
      </c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73">
        <v>1649963.71</v>
      </c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>
        <v>1649963.71</v>
      </c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>
        <v>1694089.08</v>
      </c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>
        <v>1138089.68</v>
      </c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32" t="s">
        <v>36</v>
      </c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 t="s">
        <v>36</v>
      </c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3" t="s">
        <v>36</v>
      </c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24" t="s">
        <v>37</v>
      </c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 t="s">
        <v>37</v>
      </c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7" t="s">
        <v>37</v>
      </c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</row>
    <row r="34" spans="1:212" s="4" customFormat="1" ht="11.1" customHeight="1" x14ac:dyDescent="0.2">
      <c r="A34" s="75" t="s">
        <v>40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6" t="s">
        <v>49</v>
      </c>
      <c r="P34" s="76"/>
      <c r="Q34" s="76"/>
      <c r="R34" s="76"/>
      <c r="S34" s="76"/>
      <c r="T34" s="76"/>
      <c r="U34" s="76"/>
      <c r="V34" s="76"/>
      <c r="W34" s="76"/>
      <c r="X34" s="76"/>
      <c r="Y34" s="83">
        <v>52277.3</v>
      </c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26" t="s">
        <v>36</v>
      </c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 t="s">
        <v>36</v>
      </c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78">
        <v>1753020.88</v>
      </c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>
        <v>1753020.88</v>
      </c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>
        <v>1805298.18</v>
      </c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>
        <v>1195778.1299999999</v>
      </c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26" t="s">
        <v>36</v>
      </c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 t="s">
        <v>36</v>
      </c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79" t="s">
        <v>36</v>
      </c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80" t="s">
        <v>37</v>
      </c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 t="s">
        <v>37</v>
      </c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1" t="s">
        <v>37</v>
      </c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</row>
    <row r="35" spans="1:212" s="4" customFormat="1" ht="11.1" customHeight="1" x14ac:dyDescent="0.2">
      <c r="A35" s="71" t="s">
        <v>50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2" t="s">
        <v>36</v>
      </c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32" t="s">
        <v>36</v>
      </c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 t="s">
        <v>36</v>
      </c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73">
        <v>321248</v>
      </c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>
        <v>321248</v>
      </c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>
        <v>321248</v>
      </c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32" t="s">
        <v>36</v>
      </c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 t="s">
        <v>36</v>
      </c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 t="s">
        <v>36</v>
      </c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3" t="s">
        <v>36</v>
      </c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24" t="s">
        <v>37</v>
      </c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 t="s">
        <v>37</v>
      </c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7" t="s">
        <v>37</v>
      </c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</row>
    <row r="36" spans="1:212" s="4" customFormat="1" ht="11.1" customHeight="1" x14ac:dyDescent="0.2">
      <c r="A36" s="71" t="s">
        <v>51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2" t="s">
        <v>36</v>
      </c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32" t="s">
        <v>36</v>
      </c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 t="s">
        <v>36</v>
      </c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73">
        <v>3789979.12</v>
      </c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>
        <v>3789979.12</v>
      </c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>
        <v>3789979.12</v>
      </c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32" t="s">
        <v>36</v>
      </c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 t="s">
        <v>36</v>
      </c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 t="s">
        <v>36</v>
      </c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3" t="s">
        <v>36</v>
      </c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24" t="s">
        <v>37</v>
      </c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 t="s">
        <v>37</v>
      </c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7" t="s">
        <v>37</v>
      </c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</row>
    <row r="37" spans="1:212" s="4" customFormat="1" ht="11.1" customHeight="1" x14ac:dyDescent="0.2">
      <c r="A37" s="71" t="s">
        <v>52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2" t="s">
        <v>36</v>
      </c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32" t="s">
        <v>36</v>
      </c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 t="s">
        <v>36</v>
      </c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73">
        <v>348672</v>
      </c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>
        <v>348672</v>
      </c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>
        <v>348672</v>
      </c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32" t="s">
        <v>36</v>
      </c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 t="s">
        <v>36</v>
      </c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 t="s">
        <v>36</v>
      </c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3" t="s">
        <v>36</v>
      </c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24" t="s">
        <v>37</v>
      </c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 t="s">
        <v>37</v>
      </c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7" t="s">
        <v>37</v>
      </c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</row>
    <row r="38" spans="1:212" s="4" customFormat="1" ht="11.1" customHeight="1" x14ac:dyDescent="0.2">
      <c r="A38" s="71" t="s">
        <v>53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2" t="s">
        <v>36</v>
      </c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32" t="s">
        <v>36</v>
      </c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 t="s">
        <v>36</v>
      </c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73">
        <v>94042.22</v>
      </c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>
        <v>94042.22</v>
      </c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>
        <v>94042.22</v>
      </c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32" t="s">
        <v>36</v>
      </c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 t="s">
        <v>36</v>
      </c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 t="s">
        <v>36</v>
      </c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3" t="s">
        <v>36</v>
      </c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24" t="s">
        <v>37</v>
      </c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 t="s">
        <v>37</v>
      </c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7" t="s">
        <v>37</v>
      </c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</row>
    <row r="39" spans="1:212" s="4" customFormat="1" ht="11.1" customHeight="1" x14ac:dyDescent="0.2">
      <c r="A39" s="71" t="s">
        <v>54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2" t="s">
        <v>36</v>
      </c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32" t="s">
        <v>36</v>
      </c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 t="s">
        <v>36</v>
      </c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73">
        <v>1373973.66</v>
      </c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>
        <v>1373973.66</v>
      </c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>
        <v>1373973.66</v>
      </c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32" t="s">
        <v>36</v>
      </c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 t="s">
        <v>36</v>
      </c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 t="s">
        <v>36</v>
      </c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3" t="s">
        <v>36</v>
      </c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24" t="s">
        <v>37</v>
      </c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 t="s">
        <v>37</v>
      </c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7" t="s">
        <v>37</v>
      </c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</row>
    <row r="40" spans="1:212" s="4" customFormat="1" ht="11.1" customHeight="1" x14ac:dyDescent="0.2">
      <c r="A40" s="71" t="s">
        <v>55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2" t="s">
        <v>36</v>
      </c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32" t="s">
        <v>36</v>
      </c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 t="s">
        <v>36</v>
      </c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73">
        <v>518095.5</v>
      </c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>
        <v>518095.5</v>
      </c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>
        <v>518095.5</v>
      </c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>
        <v>71886.75</v>
      </c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32" t="s">
        <v>36</v>
      </c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 t="s">
        <v>36</v>
      </c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3" t="s">
        <v>36</v>
      </c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24" t="s">
        <v>37</v>
      </c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 t="s">
        <v>37</v>
      </c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7" t="s">
        <v>37</v>
      </c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</row>
    <row r="41" spans="1:212" s="4" customFormat="1" ht="11.1" customHeight="1" x14ac:dyDescent="0.2">
      <c r="A41" s="71" t="s">
        <v>56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2" t="s">
        <v>36</v>
      </c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32" t="s">
        <v>36</v>
      </c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 t="s">
        <v>36</v>
      </c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73">
        <v>2388500</v>
      </c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>
        <v>2388500</v>
      </c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>
        <v>2388500</v>
      </c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32" t="s">
        <v>36</v>
      </c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 t="s">
        <v>36</v>
      </c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 t="s">
        <v>36</v>
      </c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3" t="s">
        <v>36</v>
      </c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24" t="s">
        <v>37</v>
      </c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 t="s">
        <v>37</v>
      </c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7" t="s">
        <v>37</v>
      </c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</row>
    <row r="42" spans="1:212" s="4" customFormat="1" ht="11.1" customHeight="1" x14ac:dyDescent="0.2">
      <c r="A42" s="75" t="s">
        <v>40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6" t="s">
        <v>57</v>
      </c>
      <c r="P42" s="76"/>
      <c r="Q42" s="76"/>
      <c r="R42" s="76"/>
      <c r="S42" s="76"/>
      <c r="T42" s="76"/>
      <c r="U42" s="76"/>
      <c r="V42" s="76"/>
      <c r="W42" s="76"/>
      <c r="X42" s="76"/>
      <c r="Y42" s="77" t="s">
        <v>36</v>
      </c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26" t="s">
        <v>36</v>
      </c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 t="s">
        <v>36</v>
      </c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78">
        <v>8834510.5</v>
      </c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>
        <v>8834510.5</v>
      </c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>
        <v>8834510.5</v>
      </c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>
        <v>71886.75</v>
      </c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26" t="s">
        <v>36</v>
      </c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 t="s">
        <v>36</v>
      </c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79" t="s">
        <v>36</v>
      </c>
      <c r="FD42" s="79"/>
      <c r="FE42" s="79"/>
      <c r="FF42" s="79"/>
      <c r="FG42" s="79"/>
      <c r="FH42" s="79"/>
      <c r="FI42" s="79"/>
      <c r="FJ42" s="79"/>
      <c r="FK42" s="79"/>
      <c r="FL42" s="79"/>
      <c r="FM42" s="79"/>
      <c r="FN42" s="79"/>
      <c r="FO42" s="79"/>
      <c r="FP42" s="79"/>
      <c r="FQ42" s="79"/>
      <c r="FR42" s="80" t="s">
        <v>37</v>
      </c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 t="s">
        <v>37</v>
      </c>
      <c r="GD42" s="80"/>
      <c r="GE42" s="80"/>
      <c r="GF42" s="80"/>
      <c r="GG42" s="80"/>
      <c r="GH42" s="80"/>
      <c r="GI42" s="80"/>
      <c r="GJ42" s="80"/>
      <c r="GK42" s="80"/>
      <c r="GL42" s="80"/>
      <c r="GM42" s="80"/>
      <c r="GN42" s="80"/>
      <c r="GO42" s="80"/>
      <c r="GP42" s="80"/>
      <c r="GQ42" s="81" t="s">
        <v>37</v>
      </c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</row>
    <row r="43" spans="1:212" s="4" customFormat="1" ht="11.1" customHeight="1" x14ac:dyDescent="0.2">
      <c r="A43" s="71" t="s">
        <v>58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2" t="s">
        <v>36</v>
      </c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32" t="s">
        <v>36</v>
      </c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 t="s">
        <v>36</v>
      </c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73">
        <v>53564</v>
      </c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>
        <v>53564</v>
      </c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>
        <v>53564</v>
      </c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32" t="s">
        <v>36</v>
      </c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 t="s">
        <v>36</v>
      </c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 t="s">
        <v>36</v>
      </c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3" t="s">
        <v>36</v>
      </c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24" t="s">
        <v>37</v>
      </c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 t="s">
        <v>37</v>
      </c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7" t="s">
        <v>37</v>
      </c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</row>
    <row r="44" spans="1:212" s="4" customFormat="1" ht="11.1" customHeight="1" x14ac:dyDescent="0.2">
      <c r="A44" s="71" t="s">
        <v>59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2" t="s">
        <v>36</v>
      </c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32" t="s">
        <v>36</v>
      </c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 t="s">
        <v>36</v>
      </c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73">
        <v>13000</v>
      </c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>
        <v>13000</v>
      </c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>
        <v>13000</v>
      </c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32" t="s">
        <v>36</v>
      </c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 t="s">
        <v>36</v>
      </c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 t="s">
        <v>36</v>
      </c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3" t="s">
        <v>36</v>
      </c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24" t="s">
        <v>37</v>
      </c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 t="s">
        <v>37</v>
      </c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7" t="s">
        <v>37</v>
      </c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</row>
    <row r="45" spans="1:212" s="4" customFormat="1" ht="11.1" customHeight="1" x14ac:dyDescent="0.2">
      <c r="A45" s="71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2" t="s">
        <v>36</v>
      </c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32" t="s">
        <v>36</v>
      </c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 t="s">
        <v>36</v>
      </c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73">
        <v>20000</v>
      </c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>
        <v>20000</v>
      </c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>
        <v>20000</v>
      </c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32" t="s">
        <v>36</v>
      </c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 t="s">
        <v>36</v>
      </c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 t="s">
        <v>36</v>
      </c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3" t="s">
        <v>36</v>
      </c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24" t="s">
        <v>37</v>
      </c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 t="s">
        <v>37</v>
      </c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7" t="s">
        <v>37</v>
      </c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</row>
    <row r="46" spans="1:212" s="4" customFormat="1" ht="11.1" customHeight="1" x14ac:dyDescent="0.2">
      <c r="A46" s="71" t="s">
        <v>61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2" t="s">
        <v>36</v>
      </c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32" t="s">
        <v>36</v>
      </c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 t="s">
        <v>36</v>
      </c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73">
        <v>110000</v>
      </c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>
        <v>110000</v>
      </c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>
        <v>110000</v>
      </c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32" t="s">
        <v>36</v>
      </c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 t="s">
        <v>36</v>
      </c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 t="s">
        <v>36</v>
      </c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3" t="s">
        <v>36</v>
      </c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24" t="s">
        <v>37</v>
      </c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 t="s">
        <v>37</v>
      </c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7" t="s">
        <v>37</v>
      </c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</row>
    <row r="47" spans="1:212" s="4" customFormat="1" ht="11.1" customHeight="1" x14ac:dyDescent="0.2">
      <c r="A47" s="71" t="s">
        <v>62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2" t="s">
        <v>36</v>
      </c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32" t="s">
        <v>36</v>
      </c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 t="s">
        <v>36</v>
      </c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73">
        <v>71190</v>
      </c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>
        <v>71190</v>
      </c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>
        <v>71190</v>
      </c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>
        <v>9255</v>
      </c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32" t="s">
        <v>36</v>
      </c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 t="s">
        <v>36</v>
      </c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3" t="s">
        <v>36</v>
      </c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24" t="s">
        <v>37</v>
      </c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 t="s">
        <v>37</v>
      </c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7" t="s">
        <v>37</v>
      </c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</row>
    <row r="48" spans="1:212" s="4" customFormat="1" ht="11.1" customHeight="1" x14ac:dyDescent="0.2">
      <c r="A48" s="71" t="s">
        <v>63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2" t="s">
        <v>36</v>
      </c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32" t="s">
        <v>36</v>
      </c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 t="s">
        <v>36</v>
      </c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73">
        <v>109640</v>
      </c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>
        <v>109640</v>
      </c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>
        <v>109640</v>
      </c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32" t="s">
        <v>36</v>
      </c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 t="s">
        <v>36</v>
      </c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 t="s">
        <v>36</v>
      </c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3" t="s">
        <v>36</v>
      </c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24" t="s">
        <v>37</v>
      </c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 t="s">
        <v>37</v>
      </c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7" t="s">
        <v>37</v>
      </c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</row>
    <row r="49" spans="1:212" s="4" customFormat="1" ht="11.1" customHeight="1" x14ac:dyDescent="0.2">
      <c r="A49" s="71" t="s">
        <v>64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2" t="s">
        <v>36</v>
      </c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32" t="s">
        <v>36</v>
      </c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 t="s">
        <v>36</v>
      </c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73">
        <v>14324.21</v>
      </c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>
        <v>14324.21</v>
      </c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>
        <v>14324.21</v>
      </c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32" t="s">
        <v>36</v>
      </c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 t="s">
        <v>36</v>
      </c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 t="s">
        <v>36</v>
      </c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3" t="s">
        <v>36</v>
      </c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24" t="s">
        <v>37</v>
      </c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 t="s">
        <v>37</v>
      </c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7" t="s">
        <v>37</v>
      </c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</row>
    <row r="50" spans="1:212" s="4" customFormat="1" ht="11.1" customHeight="1" x14ac:dyDescent="0.2">
      <c r="A50" s="71" t="s">
        <v>65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2" t="s">
        <v>36</v>
      </c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32" t="s">
        <v>36</v>
      </c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 t="s">
        <v>36</v>
      </c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73">
        <v>35000</v>
      </c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>
        <v>35000</v>
      </c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>
        <v>35000</v>
      </c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32" t="s">
        <v>36</v>
      </c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 t="s">
        <v>36</v>
      </c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 t="s">
        <v>36</v>
      </c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3" t="s">
        <v>36</v>
      </c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24" t="s">
        <v>37</v>
      </c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 t="s">
        <v>37</v>
      </c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7" t="s">
        <v>37</v>
      </c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</row>
    <row r="51" spans="1:212" s="4" customFormat="1" ht="11.1" customHeight="1" x14ac:dyDescent="0.2">
      <c r="A51" s="71" t="s">
        <v>66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2" t="s">
        <v>36</v>
      </c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32" t="s">
        <v>36</v>
      </c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 t="s">
        <v>36</v>
      </c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73">
        <v>393604.9</v>
      </c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>
        <v>393604.9</v>
      </c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>
        <v>393604.9</v>
      </c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32" t="s">
        <v>36</v>
      </c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 t="s">
        <v>36</v>
      </c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 t="s">
        <v>36</v>
      </c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3" t="s">
        <v>36</v>
      </c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24" t="s">
        <v>37</v>
      </c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 t="s">
        <v>37</v>
      </c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7" t="s">
        <v>37</v>
      </c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</row>
    <row r="52" spans="1:212" s="4" customFormat="1" ht="11.1" customHeight="1" x14ac:dyDescent="0.2">
      <c r="A52" s="71" t="s">
        <v>67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2" t="s">
        <v>36</v>
      </c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32" t="s">
        <v>36</v>
      </c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 t="s">
        <v>36</v>
      </c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73">
        <v>33439</v>
      </c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>
        <v>33439</v>
      </c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>
        <v>33439</v>
      </c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32" t="s">
        <v>36</v>
      </c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 t="s">
        <v>36</v>
      </c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 t="s">
        <v>36</v>
      </c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3" t="s">
        <v>36</v>
      </c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24" t="s">
        <v>37</v>
      </c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 t="s">
        <v>37</v>
      </c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7" t="s">
        <v>37</v>
      </c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</row>
    <row r="53" spans="1:212" s="4" customFormat="1" ht="11.1" customHeight="1" x14ac:dyDescent="0.2">
      <c r="A53" s="71" t="s">
        <v>68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2" t="s">
        <v>36</v>
      </c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32" t="s">
        <v>36</v>
      </c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 t="s">
        <v>36</v>
      </c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73">
        <v>64051</v>
      </c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>
        <v>64051</v>
      </c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>
        <v>64051</v>
      </c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32" t="s">
        <v>36</v>
      </c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 t="s">
        <v>36</v>
      </c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 t="s">
        <v>36</v>
      </c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3" t="s">
        <v>36</v>
      </c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24" t="s">
        <v>37</v>
      </c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 t="s">
        <v>37</v>
      </c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7" t="s">
        <v>37</v>
      </c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</row>
    <row r="54" spans="1:212" s="4" customFormat="1" ht="11.1" customHeight="1" x14ac:dyDescent="0.2">
      <c r="A54" s="75" t="s">
        <v>40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6" t="s">
        <v>69</v>
      </c>
      <c r="P54" s="76"/>
      <c r="Q54" s="76"/>
      <c r="R54" s="76"/>
      <c r="S54" s="76"/>
      <c r="T54" s="76"/>
      <c r="U54" s="76"/>
      <c r="V54" s="76"/>
      <c r="W54" s="76"/>
      <c r="X54" s="76"/>
      <c r="Y54" s="77" t="s">
        <v>36</v>
      </c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26" t="s">
        <v>36</v>
      </c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 t="s">
        <v>36</v>
      </c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78">
        <v>917813.11</v>
      </c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>
        <v>917813.11</v>
      </c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>
        <v>917813.11</v>
      </c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>
        <v>9255</v>
      </c>
      <c r="DK54" s="78"/>
      <c r="DL54" s="78"/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8"/>
      <c r="DZ54" s="78"/>
      <c r="EA54" s="26" t="s">
        <v>36</v>
      </c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 t="s">
        <v>36</v>
      </c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79" t="s">
        <v>36</v>
      </c>
      <c r="FD54" s="79"/>
      <c r="FE54" s="79"/>
      <c r="FF54" s="79"/>
      <c r="FG54" s="79"/>
      <c r="FH54" s="79"/>
      <c r="FI54" s="79"/>
      <c r="FJ54" s="79"/>
      <c r="FK54" s="79"/>
      <c r="FL54" s="79"/>
      <c r="FM54" s="79"/>
      <c r="FN54" s="79"/>
      <c r="FO54" s="79"/>
      <c r="FP54" s="79"/>
      <c r="FQ54" s="79"/>
      <c r="FR54" s="80" t="s">
        <v>37</v>
      </c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 t="s">
        <v>37</v>
      </c>
      <c r="GD54" s="80"/>
      <c r="GE54" s="80"/>
      <c r="GF54" s="80"/>
      <c r="GG54" s="80"/>
      <c r="GH54" s="80"/>
      <c r="GI54" s="80"/>
      <c r="GJ54" s="80"/>
      <c r="GK54" s="80"/>
      <c r="GL54" s="80"/>
      <c r="GM54" s="80"/>
      <c r="GN54" s="80"/>
      <c r="GO54" s="80"/>
      <c r="GP54" s="80"/>
      <c r="GQ54" s="81" t="s">
        <v>37</v>
      </c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</row>
    <row r="55" spans="1:212" s="4" customFormat="1" ht="11.1" customHeight="1" x14ac:dyDescent="0.2">
      <c r="A55" s="71" t="s">
        <v>70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2" t="s">
        <v>36</v>
      </c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32" t="s">
        <v>36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 t="s">
        <v>36</v>
      </c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73">
        <v>154005</v>
      </c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>
        <v>154005</v>
      </c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>
        <v>154005</v>
      </c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32" t="s">
        <v>36</v>
      </c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 t="s">
        <v>36</v>
      </c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 t="s">
        <v>36</v>
      </c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3" t="s">
        <v>36</v>
      </c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24" t="s">
        <v>37</v>
      </c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 t="s">
        <v>37</v>
      </c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7" t="s">
        <v>37</v>
      </c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</row>
    <row r="56" spans="1:212" s="4" customFormat="1" ht="11.1" customHeight="1" x14ac:dyDescent="0.2">
      <c r="A56" s="75" t="s">
        <v>40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 t="s">
        <v>71</v>
      </c>
      <c r="P56" s="76"/>
      <c r="Q56" s="76"/>
      <c r="R56" s="76"/>
      <c r="S56" s="76"/>
      <c r="T56" s="76"/>
      <c r="U56" s="76"/>
      <c r="V56" s="76"/>
      <c r="W56" s="76"/>
      <c r="X56" s="76"/>
      <c r="Y56" s="77" t="s">
        <v>36</v>
      </c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26" t="s">
        <v>36</v>
      </c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 t="s">
        <v>36</v>
      </c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78">
        <v>154005</v>
      </c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>
        <v>154005</v>
      </c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>
        <v>154005</v>
      </c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26" t="s">
        <v>36</v>
      </c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 t="s">
        <v>36</v>
      </c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 t="s">
        <v>36</v>
      </c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79" t="s">
        <v>36</v>
      </c>
      <c r="FD56" s="79"/>
      <c r="FE56" s="79"/>
      <c r="FF56" s="79"/>
      <c r="FG56" s="79"/>
      <c r="FH56" s="79"/>
      <c r="FI56" s="79"/>
      <c r="FJ56" s="79"/>
      <c r="FK56" s="79"/>
      <c r="FL56" s="79"/>
      <c r="FM56" s="79"/>
      <c r="FN56" s="79"/>
      <c r="FO56" s="79"/>
      <c r="FP56" s="79"/>
      <c r="FQ56" s="79"/>
      <c r="FR56" s="80" t="s">
        <v>37</v>
      </c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 t="s">
        <v>37</v>
      </c>
      <c r="GD56" s="80"/>
      <c r="GE56" s="80"/>
      <c r="GF56" s="80"/>
      <c r="GG56" s="80"/>
      <c r="GH56" s="80"/>
      <c r="GI56" s="80"/>
      <c r="GJ56" s="80"/>
      <c r="GK56" s="80"/>
      <c r="GL56" s="80"/>
      <c r="GM56" s="80"/>
      <c r="GN56" s="80"/>
      <c r="GO56" s="80"/>
      <c r="GP56" s="80"/>
      <c r="GQ56" s="81" t="s">
        <v>37</v>
      </c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</row>
    <row r="57" spans="1:212" s="4" customFormat="1" ht="11.1" customHeight="1" x14ac:dyDescent="0.2">
      <c r="A57" s="71" t="s">
        <v>72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2" t="s">
        <v>36</v>
      </c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32" t="s">
        <v>36</v>
      </c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 t="s">
        <v>36</v>
      </c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73">
        <v>150000</v>
      </c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>
        <v>150000</v>
      </c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>
        <v>150000</v>
      </c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32" t="s">
        <v>36</v>
      </c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 t="s">
        <v>36</v>
      </c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 t="s">
        <v>36</v>
      </c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3" t="s">
        <v>36</v>
      </c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24" t="s">
        <v>37</v>
      </c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 t="s">
        <v>37</v>
      </c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7" t="s">
        <v>37</v>
      </c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</row>
    <row r="58" spans="1:212" s="4" customFormat="1" ht="11.1" customHeight="1" x14ac:dyDescent="0.2">
      <c r="A58" s="71" t="s">
        <v>73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2" t="s">
        <v>36</v>
      </c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32" t="s">
        <v>36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 t="s">
        <v>36</v>
      </c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74">
        <v>200</v>
      </c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>
        <v>200</v>
      </c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>
        <v>200</v>
      </c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32" t="s">
        <v>36</v>
      </c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 t="s">
        <v>36</v>
      </c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 t="s">
        <v>36</v>
      </c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3" t="s">
        <v>36</v>
      </c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24" t="s">
        <v>37</v>
      </c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 t="s">
        <v>37</v>
      </c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7" t="s">
        <v>37</v>
      </c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</row>
    <row r="59" spans="1:212" s="4" customFormat="1" ht="11.1" customHeight="1" x14ac:dyDescent="0.2">
      <c r="A59" s="71" t="s">
        <v>74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2" t="s">
        <v>36</v>
      </c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32" t="s">
        <v>36</v>
      </c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 t="s">
        <v>36</v>
      </c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73">
        <v>29450</v>
      </c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>
        <v>29450</v>
      </c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>
        <v>29450</v>
      </c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32" t="s">
        <v>36</v>
      </c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 t="s">
        <v>36</v>
      </c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 t="s">
        <v>36</v>
      </c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3" t="s">
        <v>36</v>
      </c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24" t="s">
        <v>37</v>
      </c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 t="s">
        <v>37</v>
      </c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7" t="s">
        <v>37</v>
      </c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</row>
    <row r="60" spans="1:212" s="4" customFormat="1" ht="11.1" customHeight="1" x14ac:dyDescent="0.2">
      <c r="A60" s="71" t="s">
        <v>75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2" t="s">
        <v>36</v>
      </c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32" t="s">
        <v>36</v>
      </c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 t="s">
        <v>36</v>
      </c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73">
        <v>3800</v>
      </c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>
        <v>3800</v>
      </c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>
        <v>3800</v>
      </c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32" t="s">
        <v>36</v>
      </c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 t="s">
        <v>36</v>
      </c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 t="s">
        <v>36</v>
      </c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3" t="s">
        <v>36</v>
      </c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24" t="s">
        <v>37</v>
      </c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 t="s">
        <v>37</v>
      </c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7" t="s">
        <v>37</v>
      </c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</row>
    <row r="61" spans="1:212" s="4" customFormat="1" ht="11.1" customHeight="1" x14ac:dyDescent="0.2">
      <c r="A61" s="71" t="s">
        <v>76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2" t="s">
        <v>36</v>
      </c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32" t="s">
        <v>36</v>
      </c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 t="s">
        <v>36</v>
      </c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73">
        <v>75590</v>
      </c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>
        <v>75590</v>
      </c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>
        <v>75590</v>
      </c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32" t="s">
        <v>36</v>
      </c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 t="s">
        <v>36</v>
      </c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 t="s">
        <v>36</v>
      </c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3" t="s">
        <v>36</v>
      </c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24" t="s">
        <v>37</v>
      </c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 t="s">
        <v>37</v>
      </c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7" t="s">
        <v>37</v>
      </c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</row>
    <row r="62" spans="1:212" s="4" customFormat="1" ht="11.1" customHeight="1" x14ac:dyDescent="0.2">
      <c r="A62" s="75" t="s">
        <v>40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 t="s">
        <v>77</v>
      </c>
      <c r="P62" s="76"/>
      <c r="Q62" s="76"/>
      <c r="R62" s="76"/>
      <c r="S62" s="76"/>
      <c r="T62" s="76"/>
      <c r="U62" s="76"/>
      <c r="V62" s="76"/>
      <c r="W62" s="76"/>
      <c r="X62" s="76"/>
      <c r="Y62" s="77" t="s">
        <v>36</v>
      </c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26" t="s">
        <v>36</v>
      </c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 t="s">
        <v>36</v>
      </c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78">
        <v>259040</v>
      </c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>
        <v>259040</v>
      </c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>
        <v>259040</v>
      </c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26" t="s">
        <v>36</v>
      </c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 t="s">
        <v>36</v>
      </c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 t="s">
        <v>36</v>
      </c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79" t="s">
        <v>36</v>
      </c>
      <c r="FD62" s="79"/>
      <c r="FE62" s="79"/>
      <c r="FF62" s="79"/>
      <c r="FG62" s="79"/>
      <c r="FH62" s="79"/>
      <c r="FI62" s="79"/>
      <c r="FJ62" s="79"/>
      <c r="FK62" s="79"/>
      <c r="FL62" s="79"/>
      <c r="FM62" s="79"/>
      <c r="FN62" s="79"/>
      <c r="FO62" s="79"/>
      <c r="FP62" s="79"/>
      <c r="FQ62" s="79"/>
      <c r="FR62" s="80" t="s">
        <v>37</v>
      </c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 t="s">
        <v>37</v>
      </c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1" t="s">
        <v>37</v>
      </c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</row>
    <row r="63" spans="1:212" s="4" customFormat="1" ht="11.1" customHeight="1" x14ac:dyDescent="0.2">
      <c r="A63" s="71" t="s">
        <v>78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 t="s">
        <v>36</v>
      </c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32" t="s">
        <v>36</v>
      </c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 t="s">
        <v>36</v>
      </c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73">
        <v>4691700</v>
      </c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>
        <v>4691700</v>
      </c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>
        <v>4691700</v>
      </c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>
        <v>4691700</v>
      </c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32" t="s">
        <v>36</v>
      </c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 t="s">
        <v>36</v>
      </c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3" t="s">
        <v>36</v>
      </c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24" t="s">
        <v>37</v>
      </c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 t="s">
        <v>37</v>
      </c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7" t="s">
        <v>37</v>
      </c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</row>
    <row r="64" spans="1:212" s="4" customFormat="1" ht="11.1" customHeight="1" x14ac:dyDescent="0.2">
      <c r="A64" s="75" t="s">
        <v>40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6" t="s">
        <v>79</v>
      </c>
      <c r="P64" s="76"/>
      <c r="Q64" s="76"/>
      <c r="R64" s="76"/>
      <c r="S64" s="76"/>
      <c r="T64" s="76"/>
      <c r="U64" s="76"/>
      <c r="V64" s="76"/>
      <c r="W64" s="76"/>
      <c r="X64" s="76"/>
      <c r="Y64" s="77" t="s">
        <v>36</v>
      </c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26" t="s">
        <v>36</v>
      </c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 t="s">
        <v>36</v>
      </c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78">
        <v>4691700</v>
      </c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>
        <v>4691700</v>
      </c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>
        <v>4691700</v>
      </c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>
        <v>4691700</v>
      </c>
      <c r="DK64" s="78"/>
      <c r="DL64" s="78"/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8"/>
      <c r="DZ64" s="78"/>
      <c r="EA64" s="26" t="s">
        <v>36</v>
      </c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 t="s">
        <v>36</v>
      </c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79" t="s">
        <v>36</v>
      </c>
      <c r="FD64" s="79"/>
      <c r="FE64" s="79"/>
      <c r="FF64" s="79"/>
      <c r="FG64" s="79"/>
      <c r="FH64" s="79"/>
      <c r="FI64" s="79"/>
      <c r="FJ64" s="79"/>
      <c r="FK64" s="79"/>
      <c r="FL64" s="79"/>
      <c r="FM64" s="79"/>
      <c r="FN64" s="79"/>
      <c r="FO64" s="79"/>
      <c r="FP64" s="79"/>
      <c r="FQ64" s="79"/>
      <c r="FR64" s="80" t="s">
        <v>37</v>
      </c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 t="s">
        <v>37</v>
      </c>
      <c r="GD64" s="80"/>
      <c r="GE64" s="80"/>
      <c r="GF64" s="80"/>
      <c r="GG64" s="80"/>
      <c r="GH64" s="80"/>
      <c r="GI64" s="80"/>
      <c r="GJ64" s="80"/>
      <c r="GK64" s="80"/>
      <c r="GL64" s="80"/>
      <c r="GM64" s="80"/>
      <c r="GN64" s="80"/>
      <c r="GO64" s="80"/>
      <c r="GP64" s="80"/>
      <c r="GQ64" s="81" t="s">
        <v>37</v>
      </c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</row>
    <row r="65" spans="1:212" s="4" customFormat="1" ht="11.1" customHeight="1" x14ac:dyDescent="0.2">
      <c r="A65" s="71" t="s">
        <v>80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 t="s">
        <v>36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32" t="s">
        <v>36</v>
      </c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 t="s">
        <v>36</v>
      </c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73">
        <v>30622.26</v>
      </c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>
        <v>30622.26</v>
      </c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>
        <v>30622.26</v>
      </c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32" t="s">
        <v>36</v>
      </c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 t="s">
        <v>36</v>
      </c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 t="s">
        <v>36</v>
      </c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3" t="s">
        <v>36</v>
      </c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24" t="s">
        <v>37</v>
      </c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 t="s">
        <v>37</v>
      </c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7" t="s">
        <v>37</v>
      </c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</row>
    <row r="66" spans="1:212" s="4" customFormat="1" ht="11.1" customHeight="1" x14ac:dyDescent="0.2">
      <c r="A66" s="71" t="s">
        <v>81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 t="s">
        <v>36</v>
      </c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32" t="s">
        <v>36</v>
      </c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 t="s">
        <v>36</v>
      </c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73">
        <v>130200</v>
      </c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>
        <v>130200</v>
      </c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>
        <v>130200</v>
      </c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32" t="s">
        <v>36</v>
      </c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 t="s">
        <v>36</v>
      </c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 t="s">
        <v>36</v>
      </c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3" t="s">
        <v>36</v>
      </c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24" t="s">
        <v>37</v>
      </c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 t="s">
        <v>37</v>
      </c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7" t="s">
        <v>37</v>
      </c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</row>
    <row r="67" spans="1:212" s="4" customFormat="1" ht="11.1" customHeight="1" x14ac:dyDescent="0.2">
      <c r="A67" s="71" t="s">
        <v>82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 t="s">
        <v>36</v>
      </c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32" t="s">
        <v>36</v>
      </c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 t="s">
        <v>36</v>
      </c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73">
        <v>37500</v>
      </c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>
        <v>37500</v>
      </c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>
        <v>37500</v>
      </c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32" t="s">
        <v>36</v>
      </c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 t="s">
        <v>36</v>
      </c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 t="s">
        <v>36</v>
      </c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3" t="s">
        <v>36</v>
      </c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24" t="s">
        <v>37</v>
      </c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 t="s">
        <v>37</v>
      </c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7" t="s">
        <v>37</v>
      </c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</row>
    <row r="68" spans="1:212" s="4" customFormat="1" ht="11.1" customHeight="1" x14ac:dyDescent="0.2">
      <c r="A68" s="71" t="s">
        <v>83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 t="s">
        <v>36</v>
      </c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32" t="s">
        <v>36</v>
      </c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 t="s">
        <v>36</v>
      </c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73">
        <v>999114</v>
      </c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>
        <v>999114</v>
      </c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>
        <v>999114</v>
      </c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32" t="s">
        <v>36</v>
      </c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 t="s">
        <v>36</v>
      </c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 t="s">
        <v>36</v>
      </c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3" t="s">
        <v>36</v>
      </c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24" t="s">
        <v>37</v>
      </c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 t="s">
        <v>37</v>
      </c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7" t="s">
        <v>37</v>
      </c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</row>
    <row r="69" spans="1:212" s="4" customFormat="1" ht="11.1" customHeight="1" x14ac:dyDescent="0.2">
      <c r="A69" s="75" t="s">
        <v>40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 t="s">
        <v>84</v>
      </c>
      <c r="P69" s="76"/>
      <c r="Q69" s="76"/>
      <c r="R69" s="76"/>
      <c r="S69" s="76"/>
      <c r="T69" s="76"/>
      <c r="U69" s="76"/>
      <c r="V69" s="76"/>
      <c r="W69" s="76"/>
      <c r="X69" s="76"/>
      <c r="Y69" s="77" t="s">
        <v>36</v>
      </c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26" t="s">
        <v>36</v>
      </c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 t="s">
        <v>36</v>
      </c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78">
        <v>1197436.26</v>
      </c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>
        <v>1197436.26</v>
      </c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>
        <v>1197436.26</v>
      </c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26" t="s">
        <v>36</v>
      </c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 t="s">
        <v>36</v>
      </c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 t="s">
        <v>36</v>
      </c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79" t="s">
        <v>36</v>
      </c>
      <c r="FD69" s="79"/>
      <c r="FE69" s="79"/>
      <c r="FF69" s="79"/>
      <c r="FG69" s="79"/>
      <c r="FH69" s="79"/>
      <c r="FI69" s="79"/>
      <c r="FJ69" s="79"/>
      <c r="FK69" s="79"/>
      <c r="FL69" s="79"/>
      <c r="FM69" s="79"/>
      <c r="FN69" s="79"/>
      <c r="FO69" s="79"/>
      <c r="FP69" s="79"/>
      <c r="FQ69" s="79"/>
      <c r="FR69" s="80" t="s">
        <v>37</v>
      </c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 t="s">
        <v>37</v>
      </c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1" t="s">
        <v>37</v>
      </c>
      <c r="GR69" s="81"/>
      <c r="GS69" s="81"/>
      <c r="GT69" s="81"/>
      <c r="GU69" s="81"/>
      <c r="GV69" s="81"/>
      <c r="GW69" s="81"/>
      <c r="GX69" s="81"/>
      <c r="GY69" s="81"/>
      <c r="GZ69" s="81"/>
      <c r="HA69" s="81"/>
      <c r="HB69" s="81"/>
      <c r="HC69" s="81"/>
      <c r="HD69" s="81"/>
    </row>
    <row r="70" spans="1:212" s="4" customFormat="1" ht="11.1" customHeight="1" x14ac:dyDescent="0.2">
      <c r="A70" s="71" t="s">
        <v>85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2" t="s">
        <v>36</v>
      </c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32" t="s">
        <v>36</v>
      </c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 t="s">
        <v>36</v>
      </c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73">
        <v>97618.559999999998</v>
      </c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>
        <v>97618.559999999998</v>
      </c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>
        <v>97618.559999999998</v>
      </c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32" t="s">
        <v>36</v>
      </c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 t="s">
        <v>36</v>
      </c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 t="s">
        <v>36</v>
      </c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3" t="s">
        <v>36</v>
      </c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24" t="s">
        <v>37</v>
      </c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 t="s">
        <v>37</v>
      </c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7" t="s">
        <v>37</v>
      </c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</row>
    <row r="71" spans="1:212" s="4" customFormat="1" ht="11.1" customHeight="1" x14ac:dyDescent="0.2">
      <c r="A71" s="75" t="s">
        <v>40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6" t="s">
        <v>86</v>
      </c>
      <c r="P71" s="76"/>
      <c r="Q71" s="76"/>
      <c r="R71" s="76"/>
      <c r="S71" s="76"/>
      <c r="T71" s="76"/>
      <c r="U71" s="76"/>
      <c r="V71" s="76"/>
      <c r="W71" s="76"/>
      <c r="X71" s="76"/>
      <c r="Y71" s="77" t="s">
        <v>36</v>
      </c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26" t="s">
        <v>36</v>
      </c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 t="s">
        <v>36</v>
      </c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78">
        <v>97618.559999999998</v>
      </c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>
        <v>97618.559999999998</v>
      </c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>
        <v>97618.559999999998</v>
      </c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26" t="s">
        <v>36</v>
      </c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 t="s">
        <v>36</v>
      </c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 t="s">
        <v>36</v>
      </c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79" t="s">
        <v>36</v>
      </c>
      <c r="FD71" s="79"/>
      <c r="FE71" s="79"/>
      <c r="FF71" s="79"/>
      <c r="FG71" s="79"/>
      <c r="FH71" s="79"/>
      <c r="FI71" s="79"/>
      <c r="FJ71" s="79"/>
      <c r="FK71" s="79"/>
      <c r="FL71" s="79"/>
      <c r="FM71" s="79"/>
      <c r="FN71" s="79"/>
      <c r="FO71" s="79"/>
      <c r="FP71" s="79"/>
      <c r="FQ71" s="79"/>
      <c r="FR71" s="80" t="s">
        <v>37</v>
      </c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 t="s">
        <v>37</v>
      </c>
      <c r="GD71" s="80"/>
      <c r="GE71" s="80"/>
      <c r="GF71" s="80"/>
      <c r="GG71" s="80"/>
      <c r="GH71" s="80"/>
      <c r="GI71" s="80"/>
      <c r="GJ71" s="80"/>
      <c r="GK71" s="80"/>
      <c r="GL71" s="80"/>
      <c r="GM71" s="80"/>
      <c r="GN71" s="80"/>
      <c r="GO71" s="80"/>
      <c r="GP71" s="80"/>
      <c r="GQ71" s="81" t="s">
        <v>37</v>
      </c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</row>
    <row r="72" spans="1:212" s="4" customFormat="1" ht="11.1" customHeight="1" x14ac:dyDescent="0.2">
      <c r="A72" s="71" t="s">
        <v>87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2" t="s">
        <v>36</v>
      </c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32" t="s">
        <v>36</v>
      </c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 t="s">
        <v>36</v>
      </c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73">
        <v>16620.22</v>
      </c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>
        <v>16620.22</v>
      </c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>
        <v>16620.22</v>
      </c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>
        <v>2161</v>
      </c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32" t="s">
        <v>36</v>
      </c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 t="s">
        <v>36</v>
      </c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3" t="s">
        <v>36</v>
      </c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24" t="s">
        <v>37</v>
      </c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 t="s">
        <v>37</v>
      </c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7" t="s">
        <v>37</v>
      </c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</row>
    <row r="73" spans="1:212" s="4" customFormat="1" ht="11.1" customHeight="1" x14ac:dyDescent="0.2">
      <c r="A73" s="71" t="s">
        <v>88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2" t="s">
        <v>36</v>
      </c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32" t="s">
        <v>36</v>
      </c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 t="s">
        <v>36</v>
      </c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73">
        <v>1716.09</v>
      </c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>
        <v>1716.09</v>
      </c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>
        <v>1716.09</v>
      </c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4">
        <v>223</v>
      </c>
      <c r="DK73" s="74"/>
      <c r="DL73" s="74"/>
      <c r="DM73" s="74"/>
      <c r="DN73" s="74"/>
      <c r="DO73" s="74"/>
      <c r="DP73" s="74"/>
      <c r="DQ73" s="74"/>
      <c r="DR73" s="74"/>
      <c r="DS73" s="74"/>
      <c r="DT73" s="74"/>
      <c r="DU73" s="74"/>
      <c r="DV73" s="74"/>
      <c r="DW73" s="74"/>
      <c r="DX73" s="74"/>
      <c r="DY73" s="74"/>
      <c r="DZ73" s="74"/>
      <c r="EA73" s="32" t="s">
        <v>36</v>
      </c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 t="s">
        <v>36</v>
      </c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3" t="s">
        <v>36</v>
      </c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24" t="s">
        <v>37</v>
      </c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 t="s">
        <v>37</v>
      </c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7" t="s">
        <v>37</v>
      </c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</row>
    <row r="74" spans="1:212" s="4" customFormat="1" ht="11.1" customHeight="1" x14ac:dyDescent="0.2">
      <c r="A74" s="75" t="s">
        <v>40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6" t="s">
        <v>89</v>
      </c>
      <c r="P74" s="76"/>
      <c r="Q74" s="76"/>
      <c r="R74" s="76"/>
      <c r="S74" s="76"/>
      <c r="T74" s="76"/>
      <c r="U74" s="76"/>
      <c r="V74" s="76"/>
      <c r="W74" s="76"/>
      <c r="X74" s="76"/>
      <c r="Y74" s="77" t="s">
        <v>36</v>
      </c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26" t="s">
        <v>36</v>
      </c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 t="s">
        <v>36</v>
      </c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78">
        <v>18336.310000000001</v>
      </c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>
        <v>18336.310000000001</v>
      </c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8">
        <v>18336.310000000001</v>
      </c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8"/>
      <c r="DI74" s="78"/>
      <c r="DJ74" s="78">
        <v>2384</v>
      </c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26" t="s">
        <v>36</v>
      </c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 t="s">
        <v>36</v>
      </c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79" t="s">
        <v>36</v>
      </c>
      <c r="FD74" s="79"/>
      <c r="FE74" s="79"/>
      <c r="FF74" s="79"/>
      <c r="FG74" s="79"/>
      <c r="FH74" s="79"/>
      <c r="FI74" s="79"/>
      <c r="FJ74" s="79"/>
      <c r="FK74" s="79"/>
      <c r="FL74" s="79"/>
      <c r="FM74" s="79"/>
      <c r="FN74" s="79"/>
      <c r="FO74" s="79"/>
      <c r="FP74" s="79"/>
      <c r="FQ74" s="79"/>
      <c r="FR74" s="80" t="s">
        <v>37</v>
      </c>
      <c r="FS74" s="80"/>
      <c r="FT74" s="80"/>
      <c r="FU74" s="80"/>
      <c r="FV74" s="80"/>
      <c r="FW74" s="80"/>
      <c r="FX74" s="80"/>
      <c r="FY74" s="80"/>
      <c r="FZ74" s="80"/>
      <c r="GA74" s="80"/>
      <c r="GB74" s="80"/>
      <c r="GC74" s="80" t="s">
        <v>37</v>
      </c>
      <c r="GD74" s="80"/>
      <c r="GE74" s="80"/>
      <c r="GF74" s="80"/>
      <c r="GG74" s="80"/>
      <c r="GH74" s="80"/>
      <c r="GI74" s="80"/>
      <c r="GJ74" s="80"/>
      <c r="GK74" s="80"/>
      <c r="GL74" s="80"/>
      <c r="GM74" s="80"/>
      <c r="GN74" s="80"/>
      <c r="GO74" s="80"/>
      <c r="GP74" s="80"/>
      <c r="GQ74" s="81" t="s">
        <v>37</v>
      </c>
      <c r="GR74" s="81"/>
      <c r="GS74" s="81"/>
      <c r="GT74" s="81"/>
      <c r="GU74" s="81"/>
      <c r="GV74" s="81"/>
      <c r="GW74" s="81"/>
      <c r="GX74" s="81"/>
      <c r="GY74" s="81"/>
      <c r="GZ74" s="81"/>
      <c r="HA74" s="81"/>
      <c r="HB74" s="81"/>
      <c r="HC74" s="81"/>
      <c r="HD74" s="81"/>
    </row>
    <row r="75" spans="1:212" s="4" customFormat="1" ht="11.1" customHeight="1" x14ac:dyDescent="0.2">
      <c r="A75" s="71" t="s">
        <v>90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2" t="s">
        <v>36</v>
      </c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32" t="s">
        <v>36</v>
      </c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 t="s">
        <v>36</v>
      </c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73">
        <v>20000</v>
      </c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>
        <v>20000</v>
      </c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>
        <v>20000</v>
      </c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32" t="s">
        <v>36</v>
      </c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 t="s">
        <v>36</v>
      </c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 t="s">
        <v>36</v>
      </c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3" t="s">
        <v>36</v>
      </c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24" t="s">
        <v>37</v>
      </c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 t="s">
        <v>37</v>
      </c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7" t="s">
        <v>37</v>
      </c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</row>
    <row r="76" spans="1:212" s="4" customFormat="1" ht="11.1" customHeight="1" x14ac:dyDescent="0.2">
      <c r="A76" s="75" t="s">
        <v>40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6" t="s">
        <v>91</v>
      </c>
      <c r="P76" s="76"/>
      <c r="Q76" s="76"/>
      <c r="R76" s="76"/>
      <c r="S76" s="76"/>
      <c r="T76" s="76"/>
      <c r="U76" s="76"/>
      <c r="V76" s="76"/>
      <c r="W76" s="76"/>
      <c r="X76" s="76"/>
      <c r="Y76" s="77" t="s">
        <v>36</v>
      </c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26" t="s">
        <v>36</v>
      </c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 t="s">
        <v>36</v>
      </c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78">
        <v>20000</v>
      </c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>
        <v>20000</v>
      </c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8">
        <v>20000</v>
      </c>
      <c r="CW76" s="78"/>
      <c r="CX76" s="78"/>
      <c r="CY76" s="78"/>
      <c r="CZ76" s="78"/>
      <c r="DA76" s="78"/>
      <c r="DB76" s="78"/>
      <c r="DC76" s="78"/>
      <c r="DD76" s="78"/>
      <c r="DE76" s="78"/>
      <c r="DF76" s="78"/>
      <c r="DG76" s="78"/>
      <c r="DH76" s="78"/>
      <c r="DI76" s="78"/>
      <c r="DJ76" s="26" t="s">
        <v>36</v>
      </c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 t="s">
        <v>36</v>
      </c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 t="s">
        <v>36</v>
      </c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79" t="s">
        <v>36</v>
      </c>
      <c r="FD76" s="79"/>
      <c r="FE76" s="79"/>
      <c r="FF76" s="79"/>
      <c r="FG76" s="79"/>
      <c r="FH76" s="79"/>
      <c r="FI76" s="79"/>
      <c r="FJ76" s="79"/>
      <c r="FK76" s="79"/>
      <c r="FL76" s="79"/>
      <c r="FM76" s="79"/>
      <c r="FN76" s="79"/>
      <c r="FO76" s="79"/>
      <c r="FP76" s="79"/>
      <c r="FQ76" s="79"/>
      <c r="FR76" s="80" t="s">
        <v>37</v>
      </c>
      <c r="FS76" s="80"/>
      <c r="FT76" s="80"/>
      <c r="FU76" s="80"/>
      <c r="FV76" s="80"/>
      <c r="FW76" s="80"/>
      <c r="FX76" s="80"/>
      <c r="FY76" s="80"/>
      <c r="FZ76" s="80"/>
      <c r="GA76" s="80"/>
      <c r="GB76" s="80"/>
      <c r="GC76" s="80" t="s">
        <v>37</v>
      </c>
      <c r="GD76" s="80"/>
      <c r="GE76" s="80"/>
      <c r="GF76" s="80"/>
      <c r="GG76" s="80"/>
      <c r="GH76" s="80"/>
      <c r="GI76" s="80"/>
      <c r="GJ76" s="80"/>
      <c r="GK76" s="80"/>
      <c r="GL76" s="80"/>
      <c r="GM76" s="80"/>
      <c r="GN76" s="80"/>
      <c r="GO76" s="80"/>
      <c r="GP76" s="80"/>
      <c r="GQ76" s="81" t="s">
        <v>37</v>
      </c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</row>
    <row r="77" spans="1:212" s="4" customFormat="1" ht="23.1" customHeight="1" x14ac:dyDescent="0.2">
      <c r="A77" s="75" t="s">
        <v>92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84">
        <v>130200000</v>
      </c>
      <c r="P77" s="84"/>
      <c r="Q77" s="84"/>
      <c r="R77" s="84"/>
      <c r="S77" s="84"/>
      <c r="T77" s="84"/>
      <c r="U77" s="84"/>
      <c r="V77" s="84"/>
      <c r="W77" s="84"/>
      <c r="X77" s="84"/>
      <c r="Y77" s="85">
        <v>56068.85</v>
      </c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6" t="s">
        <v>36</v>
      </c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 t="s">
        <v>36</v>
      </c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7">
        <v>23441235.510000002</v>
      </c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>
        <v>23441235.510000002</v>
      </c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>
        <v>23497304.359999999</v>
      </c>
      <c r="CW77" s="87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>
        <v>6773043.8799999999</v>
      </c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6" t="s">
        <v>36</v>
      </c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 t="s">
        <v>36</v>
      </c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8" t="s">
        <v>36</v>
      </c>
      <c r="FD77" s="88"/>
      <c r="FE77" s="88"/>
      <c r="FF77" s="88"/>
      <c r="FG77" s="88"/>
      <c r="FH77" s="88"/>
      <c r="FI77" s="88"/>
      <c r="FJ77" s="88"/>
      <c r="FK77" s="88"/>
      <c r="FL77" s="88"/>
      <c r="FM77" s="88"/>
      <c r="FN77" s="88"/>
      <c r="FO77" s="88"/>
      <c r="FP77" s="88"/>
      <c r="FQ77" s="88"/>
      <c r="FR77" s="87">
        <f>Y77</f>
        <v>56068.85</v>
      </c>
      <c r="FS77" s="86"/>
      <c r="FT77" s="86"/>
      <c r="FU77" s="86"/>
      <c r="FV77" s="86"/>
      <c r="FW77" s="86"/>
      <c r="FX77" s="86"/>
      <c r="FY77" s="86"/>
      <c r="FZ77" s="86"/>
      <c r="GA77" s="86"/>
      <c r="GB77" s="86"/>
      <c r="GC77" s="26" t="s">
        <v>36</v>
      </c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89" t="s">
        <v>36</v>
      </c>
      <c r="GR77" s="89"/>
      <c r="GS77" s="89"/>
      <c r="GT77" s="89"/>
      <c r="GU77" s="89"/>
      <c r="GV77" s="89"/>
      <c r="GW77" s="89"/>
      <c r="GX77" s="89"/>
      <c r="GY77" s="89"/>
      <c r="GZ77" s="89"/>
      <c r="HA77" s="89"/>
      <c r="HB77" s="89"/>
      <c r="HC77" s="89"/>
      <c r="HD77" s="89"/>
    </row>
    <row r="78" spans="1:212" s="4" customFormat="1" ht="11.1" customHeight="1" x14ac:dyDescent="0.2">
      <c r="A78" s="71" t="s">
        <v>93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2" t="s">
        <v>36</v>
      </c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32" t="s">
        <v>36</v>
      </c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 t="s">
        <v>36</v>
      </c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73">
        <v>617928</v>
      </c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32" t="s">
        <v>36</v>
      </c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73">
        <v>617928</v>
      </c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32" t="s">
        <v>36</v>
      </c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 t="s">
        <v>36</v>
      </c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 t="s">
        <v>36</v>
      </c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3" t="s">
        <v>36</v>
      </c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24" t="s">
        <v>37</v>
      </c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 t="s">
        <v>37</v>
      </c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7" t="s">
        <v>37</v>
      </c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</row>
    <row r="79" spans="1:212" s="4" customFormat="1" ht="11.1" customHeight="1" x14ac:dyDescent="0.2">
      <c r="A79" s="71" t="s">
        <v>94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2" t="s">
        <v>36</v>
      </c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32" t="s">
        <v>36</v>
      </c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 t="s">
        <v>36</v>
      </c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73">
        <v>37304</v>
      </c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32" t="s">
        <v>36</v>
      </c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73">
        <v>37304</v>
      </c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32" t="s">
        <v>36</v>
      </c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 t="s">
        <v>36</v>
      </c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 t="s">
        <v>36</v>
      </c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3" t="s">
        <v>36</v>
      </c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24" t="s">
        <v>37</v>
      </c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 t="s">
        <v>37</v>
      </c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7" t="s">
        <v>37</v>
      </c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</row>
    <row r="80" spans="1:212" s="4" customFormat="1" ht="11.1" customHeight="1" x14ac:dyDescent="0.2">
      <c r="A80" s="71" t="s">
        <v>95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 t="s">
        <v>36</v>
      </c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32" t="s">
        <v>36</v>
      </c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 t="s">
        <v>36</v>
      </c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74">
        <v>409</v>
      </c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32" t="s">
        <v>36</v>
      </c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74">
        <v>409</v>
      </c>
      <c r="CW80" s="74"/>
      <c r="CX80" s="74"/>
      <c r="CY80" s="74"/>
      <c r="CZ80" s="74"/>
      <c r="DA80" s="74"/>
      <c r="DB80" s="74"/>
      <c r="DC80" s="74"/>
      <c r="DD80" s="74"/>
      <c r="DE80" s="74"/>
      <c r="DF80" s="74"/>
      <c r="DG80" s="74"/>
      <c r="DH80" s="74"/>
      <c r="DI80" s="74"/>
      <c r="DJ80" s="32" t="s">
        <v>36</v>
      </c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 t="s">
        <v>36</v>
      </c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 t="s">
        <v>36</v>
      </c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3" t="s">
        <v>36</v>
      </c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24" t="s">
        <v>37</v>
      </c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 t="s">
        <v>37</v>
      </c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7" t="s">
        <v>37</v>
      </c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</row>
    <row r="81" spans="1:212" s="4" customFormat="1" ht="11.1" customHeight="1" x14ac:dyDescent="0.2">
      <c r="A81" s="71" t="s">
        <v>96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2" t="s">
        <v>36</v>
      </c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32" t="s">
        <v>36</v>
      </c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 t="s">
        <v>36</v>
      </c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73">
        <v>9255</v>
      </c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32" t="s">
        <v>36</v>
      </c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73">
        <v>9255</v>
      </c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32" t="s">
        <v>36</v>
      </c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 t="s">
        <v>36</v>
      </c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 t="s">
        <v>36</v>
      </c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3" t="s">
        <v>36</v>
      </c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24" t="s">
        <v>37</v>
      </c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 t="s">
        <v>37</v>
      </c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7" t="s">
        <v>37</v>
      </c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</row>
    <row r="82" spans="1:212" s="4" customFormat="1" ht="11.1" customHeight="1" x14ac:dyDescent="0.2">
      <c r="A82" s="71" t="s">
        <v>97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2" t="s">
        <v>36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32" t="s">
        <v>36</v>
      </c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 t="s">
        <v>36</v>
      </c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73">
        <v>35759</v>
      </c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32" t="s">
        <v>36</v>
      </c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73">
        <v>35759</v>
      </c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32" t="s">
        <v>36</v>
      </c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 t="s">
        <v>36</v>
      </c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 t="s">
        <v>36</v>
      </c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3" t="s">
        <v>36</v>
      </c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24" t="s">
        <v>37</v>
      </c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 t="s">
        <v>37</v>
      </c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7" t="s">
        <v>37</v>
      </c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</row>
    <row r="83" spans="1:212" s="4" customFormat="1" ht="11.1" customHeight="1" x14ac:dyDescent="0.2">
      <c r="A83" s="71" t="s">
        <v>98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2" t="s">
        <v>36</v>
      </c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32" t="s">
        <v>36</v>
      </c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 t="s">
        <v>36</v>
      </c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73">
        <v>67355</v>
      </c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32" t="s">
        <v>36</v>
      </c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73">
        <v>67355</v>
      </c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32" t="s">
        <v>36</v>
      </c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 t="s">
        <v>36</v>
      </c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 t="s">
        <v>36</v>
      </c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3" t="s">
        <v>36</v>
      </c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24" t="s">
        <v>37</v>
      </c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 t="s">
        <v>37</v>
      </c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7" t="s">
        <v>37</v>
      </c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</row>
    <row r="84" spans="1:212" s="4" customFormat="1" ht="11.1" customHeight="1" x14ac:dyDescent="0.2">
      <c r="A84" s="75" t="s">
        <v>40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 t="s">
        <v>99</v>
      </c>
      <c r="P84" s="76"/>
      <c r="Q84" s="76"/>
      <c r="R84" s="76"/>
      <c r="S84" s="76"/>
      <c r="T84" s="76"/>
      <c r="U84" s="76"/>
      <c r="V84" s="76"/>
      <c r="W84" s="76"/>
      <c r="X84" s="76"/>
      <c r="Y84" s="77" t="s">
        <v>36</v>
      </c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26" t="s">
        <v>36</v>
      </c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 t="s">
        <v>36</v>
      </c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78">
        <v>768010</v>
      </c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26" t="s">
        <v>36</v>
      </c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78">
        <v>768010</v>
      </c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26" t="s">
        <v>36</v>
      </c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 t="s">
        <v>36</v>
      </c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 t="s">
        <v>36</v>
      </c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79" t="s">
        <v>36</v>
      </c>
      <c r="FD84" s="79"/>
      <c r="FE84" s="79"/>
      <c r="FF84" s="79"/>
      <c r="FG84" s="79"/>
      <c r="FH84" s="79"/>
      <c r="FI84" s="79"/>
      <c r="FJ84" s="79"/>
      <c r="FK84" s="79"/>
      <c r="FL84" s="79"/>
      <c r="FM84" s="79"/>
      <c r="FN84" s="79"/>
      <c r="FO84" s="79"/>
      <c r="FP84" s="79"/>
      <c r="FQ84" s="79"/>
      <c r="FR84" s="80" t="s">
        <v>37</v>
      </c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 t="s">
        <v>37</v>
      </c>
      <c r="GD84" s="80"/>
      <c r="GE84" s="80"/>
      <c r="GF84" s="80"/>
      <c r="GG84" s="80"/>
      <c r="GH84" s="80"/>
      <c r="GI84" s="80"/>
      <c r="GJ84" s="80"/>
      <c r="GK84" s="80"/>
      <c r="GL84" s="80"/>
      <c r="GM84" s="80"/>
      <c r="GN84" s="80"/>
      <c r="GO84" s="80"/>
      <c r="GP84" s="80"/>
      <c r="GQ84" s="81" t="s">
        <v>37</v>
      </c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</row>
    <row r="85" spans="1:212" s="4" customFormat="1" ht="11.1" customHeight="1" x14ac:dyDescent="0.2">
      <c r="A85" s="71" t="s">
        <v>100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2" t="s">
        <v>36</v>
      </c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32" t="s">
        <v>36</v>
      </c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 t="s">
        <v>36</v>
      </c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73">
        <v>1455.88</v>
      </c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32" t="s">
        <v>36</v>
      </c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73">
        <v>1455.88</v>
      </c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32" t="s">
        <v>36</v>
      </c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 t="s">
        <v>36</v>
      </c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 t="s">
        <v>36</v>
      </c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3" t="s">
        <v>36</v>
      </c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24" t="s">
        <v>37</v>
      </c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 t="s">
        <v>37</v>
      </c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7" t="s">
        <v>37</v>
      </c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</row>
    <row r="86" spans="1:212" s="4" customFormat="1" ht="11.1" customHeight="1" x14ac:dyDescent="0.2">
      <c r="A86" s="71" t="s">
        <v>101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2" t="s">
        <v>36</v>
      </c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32" t="s">
        <v>36</v>
      </c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 t="s">
        <v>36</v>
      </c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73">
        <v>2830</v>
      </c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32" t="s">
        <v>36</v>
      </c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73">
        <v>2830</v>
      </c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32" t="s">
        <v>36</v>
      </c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 t="s">
        <v>36</v>
      </c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 t="s">
        <v>36</v>
      </c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3" t="s">
        <v>36</v>
      </c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24" t="s">
        <v>37</v>
      </c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 t="s">
        <v>37</v>
      </c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7" t="s">
        <v>37</v>
      </c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</row>
    <row r="87" spans="1:212" s="4" customFormat="1" ht="11.1" customHeight="1" x14ac:dyDescent="0.2">
      <c r="A87" s="75" t="s">
        <v>40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6" t="s">
        <v>102</v>
      </c>
      <c r="P87" s="76"/>
      <c r="Q87" s="76"/>
      <c r="R87" s="76"/>
      <c r="S87" s="76"/>
      <c r="T87" s="76"/>
      <c r="U87" s="76"/>
      <c r="V87" s="76"/>
      <c r="W87" s="76"/>
      <c r="X87" s="76"/>
      <c r="Y87" s="77" t="s">
        <v>36</v>
      </c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26" t="s">
        <v>36</v>
      </c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 t="s">
        <v>36</v>
      </c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78">
        <v>4285.88</v>
      </c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26" t="s">
        <v>36</v>
      </c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78">
        <v>4285.88</v>
      </c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26" t="s">
        <v>36</v>
      </c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 t="s">
        <v>36</v>
      </c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 t="s">
        <v>36</v>
      </c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79" t="s">
        <v>36</v>
      </c>
      <c r="FD87" s="79"/>
      <c r="FE87" s="79"/>
      <c r="FF87" s="79"/>
      <c r="FG87" s="79"/>
      <c r="FH87" s="79"/>
      <c r="FI87" s="79"/>
      <c r="FJ87" s="79"/>
      <c r="FK87" s="79"/>
      <c r="FL87" s="79"/>
      <c r="FM87" s="79"/>
      <c r="FN87" s="79"/>
      <c r="FO87" s="79"/>
      <c r="FP87" s="79"/>
      <c r="FQ87" s="79"/>
      <c r="FR87" s="80" t="s">
        <v>37</v>
      </c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 t="s">
        <v>37</v>
      </c>
      <c r="GD87" s="80"/>
      <c r="GE87" s="80"/>
      <c r="GF87" s="80"/>
      <c r="GG87" s="80"/>
      <c r="GH87" s="80"/>
      <c r="GI87" s="80"/>
      <c r="GJ87" s="80"/>
      <c r="GK87" s="80"/>
      <c r="GL87" s="80"/>
      <c r="GM87" s="80"/>
      <c r="GN87" s="80"/>
      <c r="GO87" s="80"/>
      <c r="GP87" s="80"/>
      <c r="GQ87" s="81" t="s">
        <v>37</v>
      </c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</row>
    <row r="88" spans="1:212" s="4" customFormat="1" ht="11.1" customHeight="1" x14ac:dyDescent="0.2">
      <c r="A88" s="71" t="s">
        <v>103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2" t="s">
        <v>36</v>
      </c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32" t="s">
        <v>36</v>
      </c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 t="s">
        <v>36</v>
      </c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73">
        <v>9610.7199999999993</v>
      </c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32" t="s">
        <v>36</v>
      </c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73">
        <v>9610.7199999999993</v>
      </c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32" t="s">
        <v>36</v>
      </c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 t="s">
        <v>36</v>
      </c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 t="s">
        <v>36</v>
      </c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3" t="s">
        <v>36</v>
      </c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24" t="s">
        <v>37</v>
      </c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 t="s">
        <v>37</v>
      </c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7" t="s">
        <v>37</v>
      </c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</row>
    <row r="89" spans="1:212" s="4" customFormat="1" ht="11.1" customHeight="1" x14ac:dyDescent="0.2">
      <c r="A89" s="71" t="s">
        <v>104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2" t="s">
        <v>36</v>
      </c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32" t="s">
        <v>36</v>
      </c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 t="s">
        <v>36</v>
      </c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74">
        <v>6.3</v>
      </c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32" t="s">
        <v>36</v>
      </c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74">
        <v>6.3</v>
      </c>
      <c r="CW89" s="74"/>
      <c r="CX89" s="74"/>
      <c r="CY89" s="74"/>
      <c r="CZ89" s="74"/>
      <c r="DA89" s="74"/>
      <c r="DB89" s="74"/>
      <c r="DC89" s="74"/>
      <c r="DD89" s="74"/>
      <c r="DE89" s="74"/>
      <c r="DF89" s="74"/>
      <c r="DG89" s="74"/>
      <c r="DH89" s="74"/>
      <c r="DI89" s="74"/>
      <c r="DJ89" s="32" t="s">
        <v>36</v>
      </c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 t="s">
        <v>36</v>
      </c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 t="s">
        <v>36</v>
      </c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3" t="s">
        <v>36</v>
      </c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24" t="s">
        <v>37</v>
      </c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 t="s">
        <v>37</v>
      </c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7" t="s">
        <v>37</v>
      </c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</row>
    <row r="90" spans="1:212" s="4" customFormat="1" ht="11.1" customHeight="1" x14ac:dyDescent="0.2">
      <c r="A90" s="71" t="s">
        <v>105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2" t="s">
        <v>36</v>
      </c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32" t="s">
        <v>36</v>
      </c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 t="s">
        <v>36</v>
      </c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74">
        <v>142.38</v>
      </c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32" t="s">
        <v>36</v>
      </c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74">
        <v>142.38</v>
      </c>
      <c r="CW90" s="74"/>
      <c r="CX90" s="74"/>
      <c r="CY90" s="74"/>
      <c r="CZ90" s="74"/>
      <c r="DA90" s="74"/>
      <c r="DB90" s="74"/>
      <c r="DC90" s="74"/>
      <c r="DD90" s="74"/>
      <c r="DE90" s="74"/>
      <c r="DF90" s="74"/>
      <c r="DG90" s="74"/>
      <c r="DH90" s="74"/>
      <c r="DI90" s="74"/>
      <c r="DJ90" s="32" t="s">
        <v>36</v>
      </c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 t="s">
        <v>36</v>
      </c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 t="s">
        <v>36</v>
      </c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3" t="s">
        <v>36</v>
      </c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24" t="s">
        <v>37</v>
      </c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 t="s">
        <v>37</v>
      </c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7" t="s">
        <v>37</v>
      </c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</row>
    <row r="91" spans="1:212" s="4" customFormat="1" ht="11.1" customHeight="1" x14ac:dyDescent="0.2">
      <c r="A91" s="71" t="s">
        <v>106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2" t="s">
        <v>36</v>
      </c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32" t="s">
        <v>36</v>
      </c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 t="s">
        <v>36</v>
      </c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74">
        <v>546.66999999999996</v>
      </c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32" t="s">
        <v>36</v>
      </c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74">
        <v>546.66999999999996</v>
      </c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32" t="s">
        <v>36</v>
      </c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 t="s">
        <v>36</v>
      </c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 t="s">
        <v>36</v>
      </c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3" t="s">
        <v>36</v>
      </c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24" t="s">
        <v>37</v>
      </c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 t="s">
        <v>37</v>
      </c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7" t="s">
        <v>37</v>
      </c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</row>
    <row r="92" spans="1:212" s="4" customFormat="1" ht="11.1" customHeight="1" x14ac:dyDescent="0.2">
      <c r="A92" s="71" t="s">
        <v>107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2" t="s">
        <v>36</v>
      </c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32" t="s">
        <v>36</v>
      </c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 t="s">
        <v>36</v>
      </c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73">
        <v>1036.21</v>
      </c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32" t="s">
        <v>36</v>
      </c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73">
        <v>1036.21</v>
      </c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32" t="s">
        <v>36</v>
      </c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 t="s">
        <v>36</v>
      </c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 t="s">
        <v>36</v>
      </c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3" t="s">
        <v>36</v>
      </c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24" t="s">
        <v>37</v>
      </c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 t="s">
        <v>37</v>
      </c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7" t="s">
        <v>37</v>
      </c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</row>
    <row r="93" spans="1:212" s="4" customFormat="1" ht="11.1" customHeight="1" x14ac:dyDescent="0.2">
      <c r="A93" s="75" t="s">
        <v>40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6" t="s">
        <v>108</v>
      </c>
      <c r="P93" s="76"/>
      <c r="Q93" s="76"/>
      <c r="R93" s="76"/>
      <c r="S93" s="76"/>
      <c r="T93" s="76"/>
      <c r="U93" s="76"/>
      <c r="V93" s="76"/>
      <c r="W93" s="76"/>
      <c r="X93" s="76"/>
      <c r="Y93" s="77" t="s">
        <v>36</v>
      </c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26" t="s">
        <v>36</v>
      </c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 t="s">
        <v>36</v>
      </c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78">
        <v>11342.28</v>
      </c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26" t="s">
        <v>36</v>
      </c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78">
        <v>11342.28</v>
      </c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26" t="s">
        <v>36</v>
      </c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 t="s">
        <v>36</v>
      </c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 t="s">
        <v>36</v>
      </c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79" t="s">
        <v>36</v>
      </c>
      <c r="FD93" s="79"/>
      <c r="FE93" s="79"/>
      <c r="FF93" s="79"/>
      <c r="FG93" s="79"/>
      <c r="FH93" s="79"/>
      <c r="FI93" s="79"/>
      <c r="FJ93" s="79"/>
      <c r="FK93" s="79"/>
      <c r="FL93" s="79"/>
      <c r="FM93" s="79"/>
      <c r="FN93" s="79"/>
      <c r="FO93" s="79"/>
      <c r="FP93" s="79"/>
      <c r="FQ93" s="79"/>
      <c r="FR93" s="80" t="s">
        <v>37</v>
      </c>
      <c r="FS93" s="80"/>
      <c r="FT93" s="80"/>
      <c r="FU93" s="80"/>
      <c r="FV93" s="80"/>
      <c r="FW93" s="80"/>
      <c r="FX93" s="80"/>
      <c r="FY93" s="80"/>
      <c r="FZ93" s="80"/>
      <c r="GA93" s="80"/>
      <c r="GB93" s="80"/>
      <c r="GC93" s="80" t="s">
        <v>37</v>
      </c>
      <c r="GD93" s="80"/>
      <c r="GE93" s="80"/>
      <c r="GF93" s="80"/>
      <c r="GG93" s="80"/>
      <c r="GH93" s="80"/>
      <c r="GI93" s="80"/>
      <c r="GJ93" s="80"/>
      <c r="GK93" s="80"/>
      <c r="GL93" s="80"/>
      <c r="GM93" s="80"/>
      <c r="GN93" s="80"/>
      <c r="GO93" s="80"/>
      <c r="GP93" s="80"/>
      <c r="GQ93" s="81" t="s">
        <v>37</v>
      </c>
      <c r="GR93" s="81"/>
      <c r="GS93" s="81"/>
      <c r="GT93" s="81"/>
      <c r="GU93" s="81"/>
      <c r="GV93" s="81"/>
      <c r="GW93" s="81"/>
      <c r="GX93" s="81"/>
      <c r="GY93" s="81"/>
      <c r="GZ93" s="81"/>
      <c r="HA93" s="81"/>
      <c r="HB93" s="81"/>
      <c r="HC93" s="81"/>
      <c r="HD93" s="81"/>
    </row>
    <row r="94" spans="1:212" s="4" customFormat="1" ht="11.1" customHeight="1" x14ac:dyDescent="0.2">
      <c r="A94" s="71" t="s">
        <v>109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2" t="s">
        <v>36</v>
      </c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32" t="s">
        <v>36</v>
      </c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 t="s">
        <v>36</v>
      </c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73">
        <v>18414</v>
      </c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32" t="s">
        <v>36</v>
      </c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73">
        <v>18414</v>
      </c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32" t="s">
        <v>36</v>
      </c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 t="s">
        <v>36</v>
      </c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 t="s">
        <v>36</v>
      </c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3" t="s">
        <v>36</v>
      </c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24" t="s">
        <v>37</v>
      </c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 t="s">
        <v>37</v>
      </c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7" t="s">
        <v>37</v>
      </c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</row>
    <row r="95" spans="1:212" s="4" customFormat="1" ht="11.1" customHeight="1" x14ac:dyDescent="0.2">
      <c r="A95" s="75" t="s">
        <v>40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6" t="s">
        <v>110</v>
      </c>
      <c r="P95" s="76"/>
      <c r="Q95" s="76"/>
      <c r="R95" s="76"/>
      <c r="S95" s="76"/>
      <c r="T95" s="76"/>
      <c r="U95" s="76"/>
      <c r="V95" s="76"/>
      <c r="W95" s="76"/>
      <c r="X95" s="76"/>
      <c r="Y95" s="77" t="s">
        <v>36</v>
      </c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26" t="s">
        <v>36</v>
      </c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 t="s">
        <v>36</v>
      </c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78">
        <v>18414</v>
      </c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26" t="s">
        <v>36</v>
      </c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78">
        <v>18414</v>
      </c>
      <c r="CW95" s="78"/>
      <c r="CX95" s="78"/>
      <c r="CY95" s="78"/>
      <c r="CZ95" s="78"/>
      <c r="DA95" s="78"/>
      <c r="DB95" s="78"/>
      <c r="DC95" s="78"/>
      <c r="DD95" s="78"/>
      <c r="DE95" s="78"/>
      <c r="DF95" s="78"/>
      <c r="DG95" s="78"/>
      <c r="DH95" s="78"/>
      <c r="DI95" s="78"/>
      <c r="DJ95" s="26" t="s">
        <v>36</v>
      </c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 t="s">
        <v>36</v>
      </c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 t="s">
        <v>36</v>
      </c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79" t="s">
        <v>36</v>
      </c>
      <c r="FD95" s="79"/>
      <c r="FE95" s="79"/>
      <c r="FF95" s="79"/>
      <c r="FG95" s="79"/>
      <c r="FH95" s="79"/>
      <c r="FI95" s="79"/>
      <c r="FJ95" s="79"/>
      <c r="FK95" s="79"/>
      <c r="FL95" s="79"/>
      <c r="FM95" s="79"/>
      <c r="FN95" s="79"/>
      <c r="FO95" s="79"/>
      <c r="FP95" s="79"/>
      <c r="FQ95" s="79"/>
      <c r="FR95" s="80" t="s">
        <v>37</v>
      </c>
      <c r="FS95" s="80"/>
      <c r="FT95" s="80"/>
      <c r="FU95" s="80"/>
      <c r="FV95" s="80"/>
      <c r="FW95" s="80"/>
      <c r="FX95" s="80"/>
      <c r="FY95" s="80"/>
      <c r="FZ95" s="80"/>
      <c r="GA95" s="80"/>
      <c r="GB95" s="80"/>
      <c r="GC95" s="80" t="s">
        <v>37</v>
      </c>
      <c r="GD95" s="80"/>
      <c r="GE95" s="80"/>
      <c r="GF95" s="80"/>
      <c r="GG95" s="80"/>
      <c r="GH95" s="80"/>
      <c r="GI95" s="80"/>
      <c r="GJ95" s="80"/>
      <c r="GK95" s="80"/>
      <c r="GL95" s="80"/>
      <c r="GM95" s="80"/>
      <c r="GN95" s="80"/>
      <c r="GO95" s="80"/>
      <c r="GP95" s="80"/>
      <c r="GQ95" s="81" t="s">
        <v>37</v>
      </c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</row>
    <row r="96" spans="1:212" s="4" customFormat="1" ht="11.1" customHeight="1" x14ac:dyDescent="0.2">
      <c r="A96" s="71" t="s">
        <v>111</v>
      </c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2" t="s">
        <v>36</v>
      </c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32" t="s">
        <v>36</v>
      </c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 t="s">
        <v>36</v>
      </c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73">
        <v>1441609.05</v>
      </c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32" t="s">
        <v>36</v>
      </c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73">
        <v>1441609.05</v>
      </c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32" t="s">
        <v>36</v>
      </c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 t="s">
        <v>36</v>
      </c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 t="s">
        <v>36</v>
      </c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3" t="s">
        <v>36</v>
      </c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24" t="s">
        <v>37</v>
      </c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 t="s">
        <v>37</v>
      </c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7" t="s">
        <v>37</v>
      </c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</row>
    <row r="97" spans="1:212" s="4" customFormat="1" ht="11.1" customHeight="1" x14ac:dyDescent="0.2">
      <c r="A97" s="71" t="s">
        <v>112</v>
      </c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2" t="s">
        <v>36</v>
      </c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32" t="s">
        <v>36</v>
      </c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 t="s">
        <v>36</v>
      </c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74">
        <v>944.7</v>
      </c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32" t="s">
        <v>36</v>
      </c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74">
        <v>944.7</v>
      </c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  <c r="DI97" s="74"/>
      <c r="DJ97" s="32" t="s">
        <v>36</v>
      </c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 t="s">
        <v>36</v>
      </c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 t="s">
        <v>36</v>
      </c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3" t="s">
        <v>36</v>
      </c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24" t="s">
        <v>37</v>
      </c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 t="s">
        <v>37</v>
      </c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7" t="s">
        <v>37</v>
      </c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</row>
    <row r="98" spans="1:212" s="4" customFormat="1" ht="11.1" customHeight="1" x14ac:dyDescent="0.2">
      <c r="A98" s="71" t="s">
        <v>113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2" t="s">
        <v>36</v>
      </c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32" t="s">
        <v>36</v>
      </c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 t="s">
        <v>36</v>
      </c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73">
        <v>21357</v>
      </c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32" t="s">
        <v>36</v>
      </c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73">
        <v>21357</v>
      </c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32" t="s">
        <v>36</v>
      </c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 t="s">
        <v>36</v>
      </c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 t="s">
        <v>36</v>
      </c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3" t="s">
        <v>36</v>
      </c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24" t="s">
        <v>37</v>
      </c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 t="s">
        <v>37</v>
      </c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7" t="s">
        <v>37</v>
      </c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</row>
    <row r="99" spans="1:212" s="4" customFormat="1" ht="11.1" customHeight="1" x14ac:dyDescent="0.2">
      <c r="A99" s="71" t="s">
        <v>114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2" t="s">
        <v>36</v>
      </c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32" t="s">
        <v>36</v>
      </c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 t="s">
        <v>36</v>
      </c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73">
        <v>82000.89</v>
      </c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32" t="s">
        <v>36</v>
      </c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73">
        <v>82000.89</v>
      </c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32" t="s">
        <v>36</v>
      </c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 t="s">
        <v>36</v>
      </c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 t="s">
        <v>36</v>
      </c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3" t="s">
        <v>36</v>
      </c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24" t="s">
        <v>37</v>
      </c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 t="s">
        <v>37</v>
      </c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7" t="s">
        <v>37</v>
      </c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</row>
    <row r="100" spans="1:212" s="4" customFormat="1" ht="11.1" customHeight="1" x14ac:dyDescent="0.2">
      <c r="A100" s="71" t="s">
        <v>115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2" t="s">
        <v>36</v>
      </c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32" t="s">
        <v>36</v>
      </c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 t="s">
        <v>36</v>
      </c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73">
        <v>155428.65</v>
      </c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32" t="s">
        <v>36</v>
      </c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73">
        <v>155428.65</v>
      </c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32" t="s">
        <v>36</v>
      </c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 t="s">
        <v>36</v>
      </c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 t="s">
        <v>36</v>
      </c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3" t="s">
        <v>36</v>
      </c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24" t="s">
        <v>37</v>
      </c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 t="s">
        <v>37</v>
      </c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7" t="s">
        <v>37</v>
      </c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</row>
    <row r="101" spans="1:212" s="4" customFormat="1" ht="11.1" customHeight="1" x14ac:dyDescent="0.2">
      <c r="A101" s="75" t="s">
        <v>40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6" t="s">
        <v>116</v>
      </c>
      <c r="P101" s="76"/>
      <c r="Q101" s="76"/>
      <c r="R101" s="76"/>
      <c r="S101" s="76"/>
      <c r="T101" s="76"/>
      <c r="U101" s="76"/>
      <c r="V101" s="76"/>
      <c r="W101" s="76"/>
      <c r="X101" s="76"/>
      <c r="Y101" s="77" t="s">
        <v>36</v>
      </c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26" t="s">
        <v>36</v>
      </c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 t="s">
        <v>36</v>
      </c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78">
        <v>1701340.29</v>
      </c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26" t="s">
        <v>36</v>
      </c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78">
        <v>1701340.29</v>
      </c>
      <c r="CW101" s="78"/>
      <c r="CX101" s="78"/>
      <c r="CY101" s="78"/>
      <c r="CZ101" s="78"/>
      <c r="DA101" s="78"/>
      <c r="DB101" s="78"/>
      <c r="DC101" s="78"/>
      <c r="DD101" s="78"/>
      <c r="DE101" s="78"/>
      <c r="DF101" s="78"/>
      <c r="DG101" s="78"/>
      <c r="DH101" s="78"/>
      <c r="DI101" s="78"/>
      <c r="DJ101" s="26" t="s">
        <v>36</v>
      </c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 t="s">
        <v>36</v>
      </c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 t="s">
        <v>36</v>
      </c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79" t="s">
        <v>36</v>
      </c>
      <c r="FD101" s="79"/>
      <c r="FE101" s="79"/>
      <c r="FF101" s="79"/>
      <c r="FG101" s="79"/>
      <c r="FH101" s="79"/>
      <c r="FI101" s="79"/>
      <c r="FJ101" s="79"/>
      <c r="FK101" s="79"/>
      <c r="FL101" s="79"/>
      <c r="FM101" s="79"/>
      <c r="FN101" s="79"/>
      <c r="FO101" s="79"/>
      <c r="FP101" s="79"/>
      <c r="FQ101" s="79"/>
      <c r="FR101" s="80" t="s">
        <v>37</v>
      </c>
      <c r="FS101" s="80"/>
      <c r="FT101" s="80"/>
      <c r="FU101" s="80"/>
      <c r="FV101" s="80"/>
      <c r="FW101" s="80"/>
      <c r="FX101" s="80"/>
      <c r="FY101" s="80"/>
      <c r="FZ101" s="80"/>
      <c r="GA101" s="80"/>
      <c r="GB101" s="80"/>
      <c r="GC101" s="80" t="s">
        <v>37</v>
      </c>
      <c r="GD101" s="80"/>
      <c r="GE101" s="80"/>
      <c r="GF101" s="80"/>
      <c r="GG101" s="80"/>
      <c r="GH101" s="80"/>
      <c r="GI101" s="80"/>
      <c r="GJ101" s="80"/>
      <c r="GK101" s="80"/>
      <c r="GL101" s="80"/>
      <c r="GM101" s="80"/>
      <c r="GN101" s="80"/>
      <c r="GO101" s="80"/>
      <c r="GP101" s="80"/>
      <c r="GQ101" s="81" t="s">
        <v>37</v>
      </c>
      <c r="GR101" s="81"/>
      <c r="GS101" s="81"/>
      <c r="GT101" s="81"/>
      <c r="GU101" s="81"/>
      <c r="GV101" s="81"/>
      <c r="GW101" s="81"/>
      <c r="GX101" s="81"/>
      <c r="GY101" s="81"/>
      <c r="GZ101" s="81"/>
      <c r="HA101" s="81"/>
      <c r="HB101" s="81"/>
      <c r="HC101" s="81"/>
      <c r="HD101" s="81"/>
    </row>
    <row r="102" spans="1:212" s="4" customFormat="1" ht="23.1" customHeight="1" x14ac:dyDescent="0.2">
      <c r="A102" s="75" t="s">
        <v>92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84" t="s">
        <v>117</v>
      </c>
      <c r="P102" s="84"/>
      <c r="Q102" s="84"/>
      <c r="R102" s="84"/>
      <c r="S102" s="84"/>
      <c r="T102" s="84"/>
      <c r="U102" s="84"/>
      <c r="V102" s="84"/>
      <c r="W102" s="84"/>
      <c r="X102" s="84"/>
      <c r="Y102" s="90" t="s">
        <v>36</v>
      </c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86" t="s">
        <v>36</v>
      </c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 t="s">
        <v>36</v>
      </c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7">
        <v>2503392.4500000002</v>
      </c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  <c r="CF102" s="87"/>
      <c r="CG102" s="87"/>
      <c r="CH102" s="86" t="s">
        <v>36</v>
      </c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7">
        <v>2503392.4500000002</v>
      </c>
      <c r="CW102" s="87"/>
      <c r="CX102" s="87"/>
      <c r="CY102" s="87"/>
      <c r="CZ102" s="87"/>
      <c r="DA102" s="87"/>
      <c r="DB102" s="87"/>
      <c r="DC102" s="87"/>
      <c r="DD102" s="87"/>
      <c r="DE102" s="87"/>
      <c r="DF102" s="87"/>
      <c r="DG102" s="87"/>
      <c r="DH102" s="87"/>
      <c r="DI102" s="87"/>
      <c r="DJ102" s="26" t="s">
        <v>36</v>
      </c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 t="s">
        <v>36</v>
      </c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 t="s">
        <v>36</v>
      </c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79" t="s">
        <v>36</v>
      </c>
      <c r="FD102" s="79"/>
      <c r="FE102" s="79"/>
      <c r="FF102" s="79"/>
      <c r="FG102" s="79"/>
      <c r="FH102" s="79"/>
      <c r="FI102" s="79"/>
      <c r="FJ102" s="79"/>
      <c r="FK102" s="79"/>
      <c r="FL102" s="79"/>
      <c r="FM102" s="79"/>
      <c r="FN102" s="79"/>
      <c r="FO102" s="79"/>
      <c r="FP102" s="79"/>
      <c r="FQ102" s="79"/>
      <c r="FR102" s="26" t="s">
        <v>36</v>
      </c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 t="s">
        <v>36</v>
      </c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89" t="s">
        <v>36</v>
      </c>
      <c r="GR102" s="89"/>
      <c r="GS102" s="89"/>
      <c r="GT102" s="89"/>
      <c r="GU102" s="89"/>
      <c r="GV102" s="89"/>
      <c r="GW102" s="89"/>
      <c r="GX102" s="89"/>
      <c r="GY102" s="89"/>
      <c r="GZ102" s="89"/>
      <c r="HA102" s="89"/>
      <c r="HB102" s="89"/>
      <c r="HC102" s="89"/>
      <c r="HD102" s="89"/>
    </row>
    <row r="103" spans="1:212" s="4" customFormat="1" ht="11.1" customHeight="1" x14ac:dyDescent="0.2">
      <c r="A103" s="71" t="s">
        <v>118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2" t="s">
        <v>36</v>
      </c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32" t="s">
        <v>36</v>
      </c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 t="s">
        <v>36</v>
      </c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73">
        <v>113024</v>
      </c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32" t="s">
        <v>36</v>
      </c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73">
        <v>113024</v>
      </c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32" t="s">
        <v>36</v>
      </c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 t="s">
        <v>36</v>
      </c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 t="s">
        <v>36</v>
      </c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3" t="s">
        <v>36</v>
      </c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24" t="s">
        <v>37</v>
      </c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 t="s">
        <v>37</v>
      </c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7" t="s">
        <v>37</v>
      </c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</row>
    <row r="104" spans="1:212" s="4" customFormat="1" ht="11.1" customHeight="1" x14ac:dyDescent="0.2">
      <c r="A104" s="71" t="s">
        <v>119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2" t="s">
        <v>36</v>
      </c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32" t="s">
        <v>36</v>
      </c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 t="s">
        <v>36</v>
      </c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73">
        <v>4531.75</v>
      </c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32" t="s">
        <v>36</v>
      </c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73">
        <v>4531.75</v>
      </c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32" t="s">
        <v>36</v>
      </c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 t="s">
        <v>36</v>
      </c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 t="s">
        <v>36</v>
      </c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3" t="s">
        <v>36</v>
      </c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24" t="s">
        <v>37</v>
      </c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 t="s">
        <v>37</v>
      </c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7" t="s">
        <v>37</v>
      </c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</row>
    <row r="105" spans="1:212" s="4" customFormat="1" ht="11.1" customHeight="1" x14ac:dyDescent="0.2">
      <c r="A105" s="75" t="s">
        <v>40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6" t="s">
        <v>120</v>
      </c>
      <c r="P105" s="76"/>
      <c r="Q105" s="76"/>
      <c r="R105" s="76"/>
      <c r="S105" s="76"/>
      <c r="T105" s="76"/>
      <c r="U105" s="76"/>
      <c r="V105" s="76"/>
      <c r="W105" s="76"/>
      <c r="X105" s="76"/>
      <c r="Y105" s="77" t="s">
        <v>36</v>
      </c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26" t="s">
        <v>36</v>
      </c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 t="s">
        <v>36</v>
      </c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78">
        <v>117555.75</v>
      </c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26" t="s">
        <v>36</v>
      </c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78">
        <v>117555.75</v>
      </c>
      <c r="CW105" s="78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8"/>
      <c r="DJ105" s="26" t="s">
        <v>36</v>
      </c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 t="s">
        <v>36</v>
      </c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 t="s">
        <v>36</v>
      </c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79" t="s">
        <v>36</v>
      </c>
      <c r="FD105" s="79"/>
      <c r="FE105" s="79"/>
      <c r="FF105" s="79"/>
      <c r="FG105" s="79"/>
      <c r="FH105" s="79"/>
      <c r="FI105" s="79"/>
      <c r="FJ105" s="79"/>
      <c r="FK105" s="79"/>
      <c r="FL105" s="79"/>
      <c r="FM105" s="79"/>
      <c r="FN105" s="79"/>
      <c r="FO105" s="79"/>
      <c r="FP105" s="79"/>
      <c r="FQ105" s="79"/>
      <c r="FR105" s="80" t="s">
        <v>37</v>
      </c>
      <c r="FS105" s="80"/>
      <c r="FT105" s="80"/>
      <c r="FU105" s="80"/>
      <c r="FV105" s="80"/>
      <c r="FW105" s="80"/>
      <c r="FX105" s="80"/>
      <c r="FY105" s="80"/>
      <c r="FZ105" s="80"/>
      <c r="GA105" s="80"/>
      <c r="GB105" s="80"/>
      <c r="GC105" s="80" t="s">
        <v>37</v>
      </c>
      <c r="GD105" s="80"/>
      <c r="GE105" s="80"/>
      <c r="GF105" s="80"/>
      <c r="GG105" s="80"/>
      <c r="GH105" s="80"/>
      <c r="GI105" s="80"/>
      <c r="GJ105" s="80"/>
      <c r="GK105" s="80"/>
      <c r="GL105" s="80"/>
      <c r="GM105" s="80"/>
      <c r="GN105" s="80"/>
      <c r="GO105" s="80"/>
      <c r="GP105" s="80"/>
      <c r="GQ105" s="81" t="s">
        <v>37</v>
      </c>
      <c r="GR105" s="81"/>
      <c r="GS105" s="81"/>
      <c r="GT105" s="81"/>
      <c r="GU105" s="81"/>
      <c r="GV105" s="81"/>
      <c r="GW105" s="81"/>
      <c r="GX105" s="81"/>
      <c r="GY105" s="81"/>
      <c r="GZ105" s="81"/>
      <c r="HA105" s="81"/>
      <c r="HB105" s="81"/>
      <c r="HC105" s="81"/>
      <c r="HD105" s="81"/>
    </row>
    <row r="106" spans="1:212" s="4" customFormat="1" ht="23.1" customHeight="1" x14ac:dyDescent="0.2">
      <c r="A106" s="75" t="s">
        <v>92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84" t="s">
        <v>121</v>
      </c>
      <c r="P106" s="84"/>
      <c r="Q106" s="84"/>
      <c r="R106" s="84"/>
      <c r="S106" s="84"/>
      <c r="T106" s="84"/>
      <c r="U106" s="84"/>
      <c r="V106" s="84"/>
      <c r="W106" s="84"/>
      <c r="X106" s="84"/>
      <c r="Y106" s="90" t="s">
        <v>36</v>
      </c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86" t="s">
        <v>36</v>
      </c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 t="s">
        <v>36</v>
      </c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7">
        <v>117555.75</v>
      </c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6" t="s">
        <v>36</v>
      </c>
      <c r="CI106" s="86"/>
      <c r="CJ106" s="86"/>
      <c r="CK106" s="86"/>
      <c r="CL106" s="86"/>
      <c r="CM106" s="86"/>
      <c r="CN106" s="86"/>
      <c r="CO106" s="86"/>
      <c r="CP106" s="86"/>
      <c r="CQ106" s="86"/>
      <c r="CR106" s="86"/>
      <c r="CS106" s="86"/>
      <c r="CT106" s="86"/>
      <c r="CU106" s="86"/>
      <c r="CV106" s="87">
        <v>117555.75</v>
      </c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26" t="s">
        <v>36</v>
      </c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 t="s">
        <v>36</v>
      </c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 t="s">
        <v>36</v>
      </c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79" t="s">
        <v>36</v>
      </c>
      <c r="FD106" s="79"/>
      <c r="FE106" s="79"/>
      <c r="FF106" s="79"/>
      <c r="FG106" s="79"/>
      <c r="FH106" s="79"/>
      <c r="FI106" s="79"/>
      <c r="FJ106" s="79"/>
      <c r="FK106" s="79"/>
      <c r="FL106" s="79"/>
      <c r="FM106" s="79"/>
      <c r="FN106" s="79"/>
      <c r="FO106" s="79"/>
      <c r="FP106" s="79"/>
      <c r="FQ106" s="79"/>
      <c r="FR106" s="26" t="s">
        <v>36</v>
      </c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 t="s">
        <v>36</v>
      </c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89" t="s">
        <v>36</v>
      </c>
      <c r="GR106" s="89"/>
      <c r="GS106" s="89"/>
      <c r="GT106" s="89"/>
      <c r="GU106" s="89"/>
      <c r="GV106" s="89"/>
      <c r="GW106" s="89"/>
      <c r="GX106" s="89"/>
      <c r="GY106" s="89"/>
      <c r="GZ106" s="89"/>
      <c r="HA106" s="89"/>
      <c r="HB106" s="89"/>
      <c r="HC106" s="89"/>
      <c r="HD106" s="89"/>
    </row>
    <row r="107" spans="1:212" ht="11.1" customHeight="1" x14ac:dyDescent="0.2">
      <c r="A107" s="91" t="s">
        <v>122</v>
      </c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2">
        <f>Y22+Y77</f>
        <v>220146.57</v>
      </c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3" t="s">
        <v>36</v>
      </c>
      <c r="AO107" s="93"/>
      <c r="AP107" s="93"/>
      <c r="AQ107" s="93"/>
      <c r="AR107" s="93"/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 t="s">
        <v>36</v>
      </c>
      <c r="BD107" s="93"/>
      <c r="BE107" s="93"/>
      <c r="BF107" s="93"/>
      <c r="BG107" s="93"/>
      <c r="BH107" s="93"/>
      <c r="BI107" s="93"/>
      <c r="BJ107" s="93"/>
      <c r="BK107" s="93"/>
      <c r="BL107" s="93"/>
      <c r="BM107" s="93"/>
      <c r="BN107" s="93"/>
      <c r="BO107" s="93"/>
      <c r="BP107" s="93"/>
      <c r="BQ107" s="93"/>
      <c r="BR107" s="93"/>
      <c r="BS107" s="94">
        <v>26062183.710000001</v>
      </c>
      <c r="BT107" s="94"/>
      <c r="BU107" s="94"/>
      <c r="BV107" s="94"/>
      <c r="BW107" s="94"/>
      <c r="BX107" s="94"/>
      <c r="BY107" s="94"/>
      <c r="BZ107" s="94"/>
      <c r="CA107" s="94"/>
      <c r="CB107" s="94"/>
      <c r="CC107" s="94"/>
      <c r="CD107" s="94"/>
      <c r="CE107" s="94"/>
      <c r="CF107" s="94"/>
      <c r="CG107" s="94"/>
      <c r="CH107" s="94">
        <v>23441235.510000002</v>
      </c>
      <c r="CI107" s="94"/>
      <c r="CJ107" s="94"/>
      <c r="CK107" s="94"/>
      <c r="CL107" s="94"/>
      <c r="CM107" s="94"/>
      <c r="CN107" s="94"/>
      <c r="CO107" s="94"/>
      <c r="CP107" s="94"/>
      <c r="CQ107" s="94"/>
      <c r="CR107" s="94"/>
      <c r="CS107" s="94"/>
      <c r="CT107" s="94"/>
      <c r="CU107" s="94"/>
      <c r="CV107" s="94">
        <f>CV22+CV77+CV102+CV106</f>
        <v>26136763</v>
      </c>
      <c r="CW107" s="94"/>
      <c r="CX107" s="94"/>
      <c r="CY107" s="94"/>
      <c r="CZ107" s="94"/>
      <c r="DA107" s="94"/>
      <c r="DB107" s="94"/>
      <c r="DC107" s="94"/>
      <c r="DD107" s="94"/>
      <c r="DE107" s="94"/>
      <c r="DF107" s="94"/>
      <c r="DG107" s="94"/>
      <c r="DH107" s="94"/>
      <c r="DI107" s="94"/>
      <c r="DJ107" s="94">
        <v>6773043.8799999999</v>
      </c>
      <c r="DK107" s="94"/>
      <c r="DL107" s="94"/>
      <c r="DM107" s="94"/>
      <c r="DN107" s="94"/>
      <c r="DO107" s="94"/>
      <c r="DP107" s="94"/>
      <c r="DQ107" s="94"/>
      <c r="DR107" s="94"/>
      <c r="DS107" s="94"/>
      <c r="DT107" s="94"/>
      <c r="DU107" s="94"/>
      <c r="DV107" s="94"/>
      <c r="DW107" s="94"/>
      <c r="DX107" s="94"/>
      <c r="DY107" s="94"/>
      <c r="DZ107" s="94"/>
      <c r="EA107" s="94">
        <f>EA22</f>
        <v>145567.28</v>
      </c>
      <c r="EB107" s="93"/>
      <c r="EC107" s="93"/>
      <c r="ED107" s="93"/>
      <c r="EE107" s="93"/>
      <c r="EF107" s="93"/>
      <c r="EG107" s="93"/>
      <c r="EH107" s="93"/>
      <c r="EI107" s="93"/>
      <c r="EJ107" s="93"/>
      <c r="EK107" s="93"/>
      <c r="EL107" s="93"/>
      <c r="EM107" s="93"/>
      <c r="EN107" s="93"/>
      <c r="EO107" s="93" t="s">
        <v>36</v>
      </c>
      <c r="EP107" s="93"/>
      <c r="EQ107" s="93"/>
      <c r="ER107" s="93"/>
      <c r="ES107" s="93"/>
      <c r="ET107" s="93"/>
      <c r="EU107" s="93"/>
      <c r="EV107" s="93"/>
      <c r="EW107" s="93"/>
      <c r="EX107" s="93"/>
      <c r="EY107" s="93"/>
      <c r="EZ107" s="93"/>
      <c r="FA107" s="93"/>
      <c r="FB107" s="93"/>
      <c r="FC107" s="95" t="s">
        <v>36</v>
      </c>
      <c r="FD107" s="95"/>
      <c r="FE107" s="95"/>
      <c r="FF107" s="95"/>
      <c r="FG107" s="95"/>
      <c r="FH107" s="95"/>
      <c r="FI107" s="95"/>
      <c r="FJ107" s="95"/>
      <c r="FK107" s="95"/>
      <c r="FL107" s="95"/>
      <c r="FM107" s="95"/>
      <c r="FN107" s="95"/>
      <c r="FO107" s="95"/>
      <c r="FP107" s="95"/>
      <c r="FQ107" s="95"/>
      <c r="FR107" s="94">
        <f>Y107</f>
        <v>220146.57</v>
      </c>
      <c r="FS107" s="94"/>
      <c r="FT107" s="94"/>
      <c r="FU107" s="94"/>
      <c r="FV107" s="94"/>
      <c r="FW107" s="94"/>
      <c r="FX107" s="94"/>
      <c r="FY107" s="94"/>
      <c r="FZ107" s="94"/>
      <c r="GA107" s="94"/>
      <c r="GB107" s="94"/>
      <c r="GC107" s="96" t="s">
        <v>36</v>
      </c>
      <c r="GD107" s="96"/>
      <c r="GE107" s="96"/>
      <c r="GF107" s="96"/>
      <c r="GG107" s="96"/>
      <c r="GH107" s="96"/>
      <c r="GI107" s="96"/>
      <c r="GJ107" s="96"/>
      <c r="GK107" s="96"/>
      <c r="GL107" s="96"/>
      <c r="GM107" s="96"/>
      <c r="GN107" s="96"/>
      <c r="GO107" s="96"/>
      <c r="GP107" s="96"/>
      <c r="GQ107" s="97" t="s">
        <v>36</v>
      </c>
      <c r="GR107" s="97"/>
      <c r="GS107" s="97"/>
      <c r="GT107" s="97"/>
      <c r="GU107" s="97"/>
      <c r="GV107" s="97"/>
      <c r="GW107" s="97"/>
      <c r="GX107" s="97"/>
      <c r="GY107" s="97"/>
      <c r="GZ107" s="97"/>
      <c r="HA107" s="97"/>
      <c r="HB107" s="97"/>
      <c r="HC107" s="97"/>
      <c r="HD107" s="97"/>
    </row>
    <row r="108" spans="1:212" ht="11.1" customHeight="1" x14ac:dyDescent="0.2">
      <c r="A108" s="28" t="s">
        <v>165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30">
        <v>1317</v>
      </c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24" t="s">
        <v>37</v>
      </c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 t="s">
        <v>37</v>
      </c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5">
        <v>517329</v>
      </c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4" t="s">
        <v>37</v>
      </c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3">
        <v>518550</v>
      </c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4" t="s">
        <v>37</v>
      </c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5">
        <v>96</v>
      </c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4" t="s">
        <v>37</v>
      </c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 t="s">
        <v>37</v>
      </c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6" t="s">
        <v>36</v>
      </c>
      <c r="FS108" s="26"/>
      <c r="FT108" s="26"/>
      <c r="FU108" s="26"/>
      <c r="FV108" s="26"/>
      <c r="FW108" s="26"/>
      <c r="FX108" s="26"/>
      <c r="FY108" s="26"/>
      <c r="FZ108" s="26"/>
      <c r="GA108" s="26"/>
      <c r="GB108" s="26"/>
      <c r="GC108" s="24" t="s">
        <v>37</v>
      </c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7" t="s">
        <v>37</v>
      </c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</row>
    <row r="109" spans="1:212" ht="11.1" customHeight="1" x14ac:dyDescent="0.2">
      <c r="A109" s="28" t="s">
        <v>166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30">
        <v>14486</v>
      </c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24" t="s">
        <v>37</v>
      </c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 t="s">
        <v>37</v>
      </c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3">
        <v>133773</v>
      </c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4" t="s">
        <v>37</v>
      </c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5">
        <v>143283</v>
      </c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4" t="s">
        <v>37</v>
      </c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5">
        <v>4976</v>
      </c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4" t="s">
        <v>37</v>
      </c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 t="s">
        <v>37</v>
      </c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6" t="s">
        <v>36</v>
      </c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4" t="s">
        <v>37</v>
      </c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7" t="s">
        <v>37</v>
      </c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</row>
    <row r="110" spans="1:212" ht="11.1" customHeight="1" x14ac:dyDescent="0.2">
      <c r="A110" s="28" t="s">
        <v>167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30">
        <v>11774</v>
      </c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24" t="s">
        <v>37</v>
      </c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 t="s">
        <v>37</v>
      </c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5">
        <v>2028351</v>
      </c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4" t="s">
        <v>37</v>
      </c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3">
        <v>2030694</v>
      </c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4" t="s">
        <v>37</v>
      </c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3">
        <v>9431</v>
      </c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4" t="s">
        <v>37</v>
      </c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 t="s">
        <v>37</v>
      </c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6" t="s">
        <v>36</v>
      </c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4" t="s">
        <v>37</v>
      </c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7" t="s">
        <v>37</v>
      </c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</row>
    <row r="111" spans="1:212" s="4" customFormat="1" ht="11.1" customHeight="1" x14ac:dyDescent="0.2">
      <c r="A111" s="71" t="s">
        <v>123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82">
        <v>235895.75</v>
      </c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24" t="s">
        <v>37</v>
      </c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 t="s">
        <v>37</v>
      </c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73">
        <v>51664</v>
      </c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24" t="s">
        <v>37</v>
      </c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73">
        <v>221227.55</v>
      </c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24" t="s">
        <v>37</v>
      </c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73"/>
      <c r="EB111" s="73"/>
      <c r="EC111" s="73"/>
      <c r="ED111" s="73"/>
      <c r="EE111" s="73"/>
      <c r="EF111" s="73"/>
      <c r="EG111" s="73"/>
      <c r="EH111" s="73"/>
      <c r="EI111" s="73"/>
      <c r="EJ111" s="73"/>
      <c r="EK111" s="73"/>
      <c r="EL111" s="73"/>
      <c r="EM111" s="73"/>
      <c r="EN111" s="73"/>
      <c r="EO111" s="24" t="s">
        <v>37</v>
      </c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 t="s">
        <v>37</v>
      </c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6" t="s">
        <v>36</v>
      </c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4" t="s">
        <v>37</v>
      </c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7" t="s">
        <v>37</v>
      </c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</row>
    <row r="112" spans="1:212" s="4" customFormat="1" ht="11.1" customHeight="1" x14ac:dyDescent="0.2">
      <c r="A112" s="71" t="s">
        <v>124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2" t="s">
        <v>36</v>
      </c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24" t="s">
        <v>37</v>
      </c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 t="s">
        <v>37</v>
      </c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73">
        <v>8503800</v>
      </c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24" t="s">
        <v>37</v>
      </c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73">
        <v>8503800</v>
      </c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24" t="s">
        <v>37</v>
      </c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32" t="s">
        <v>36</v>
      </c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24" t="s">
        <v>37</v>
      </c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 t="s">
        <v>37</v>
      </c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6" t="s">
        <v>36</v>
      </c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4" t="s">
        <v>37</v>
      </c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7" t="s">
        <v>37</v>
      </c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</row>
    <row r="113" spans="1:212" s="4" customFormat="1" ht="11.1" customHeight="1" x14ac:dyDescent="0.2">
      <c r="A113" s="71" t="s">
        <v>125</v>
      </c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2" t="s">
        <v>36</v>
      </c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24" t="s">
        <v>37</v>
      </c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 t="s">
        <v>37</v>
      </c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73">
        <v>328900</v>
      </c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24" t="s">
        <v>37</v>
      </c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73">
        <v>328900</v>
      </c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24" t="s">
        <v>37</v>
      </c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32" t="s">
        <v>36</v>
      </c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24" t="s">
        <v>37</v>
      </c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 t="s">
        <v>37</v>
      </c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6" t="s">
        <v>36</v>
      </c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4" t="s">
        <v>37</v>
      </c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7" t="s">
        <v>37</v>
      </c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</row>
    <row r="114" spans="1:212" s="4" customFormat="1" ht="11.1" customHeight="1" x14ac:dyDescent="0.2">
      <c r="A114" s="101" t="s">
        <v>172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72" t="s">
        <v>36</v>
      </c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24" t="s">
        <v>37</v>
      </c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 t="s">
        <v>37</v>
      </c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73">
        <v>1949955.1</v>
      </c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24" t="s">
        <v>37</v>
      </c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73">
        <v>1949955.1</v>
      </c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24" t="s">
        <v>37</v>
      </c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32" t="s">
        <v>36</v>
      </c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24" t="s">
        <v>37</v>
      </c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 t="s">
        <v>37</v>
      </c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6" t="s">
        <v>36</v>
      </c>
      <c r="FS114" s="26"/>
      <c r="FT114" s="26"/>
      <c r="FU114" s="26"/>
      <c r="FV114" s="26"/>
      <c r="FW114" s="26"/>
      <c r="FX114" s="26"/>
      <c r="FY114" s="26"/>
      <c r="FZ114" s="26"/>
      <c r="GA114" s="26"/>
      <c r="GB114" s="26"/>
      <c r="GC114" s="24" t="s">
        <v>37</v>
      </c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7" t="s">
        <v>37</v>
      </c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</row>
    <row r="115" spans="1:212" s="4" customFormat="1" ht="11.1" customHeight="1" x14ac:dyDescent="0.2">
      <c r="A115" s="71" t="s">
        <v>126</v>
      </c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2" t="s">
        <v>36</v>
      </c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24" t="s">
        <v>37</v>
      </c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 t="s">
        <v>37</v>
      </c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74">
        <v>200</v>
      </c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24" t="s">
        <v>37</v>
      </c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74">
        <v>200</v>
      </c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24" t="s">
        <v>37</v>
      </c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32" t="s">
        <v>36</v>
      </c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24" t="s">
        <v>37</v>
      </c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 t="s">
        <v>37</v>
      </c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6" t="s">
        <v>36</v>
      </c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4" t="s">
        <v>37</v>
      </c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7" t="s">
        <v>37</v>
      </c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</row>
    <row r="116" spans="1:212" s="4" customFormat="1" ht="11.1" customHeight="1" x14ac:dyDescent="0.2">
      <c r="A116" s="71" t="s">
        <v>127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2" t="s">
        <v>36</v>
      </c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24" t="s">
        <v>37</v>
      </c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 t="s">
        <v>37</v>
      </c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73">
        <v>361600</v>
      </c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24" t="s">
        <v>37</v>
      </c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73">
        <v>361600</v>
      </c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24" t="s">
        <v>37</v>
      </c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32" t="s">
        <v>36</v>
      </c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24" t="s">
        <v>37</v>
      </c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 t="s">
        <v>37</v>
      </c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6" t="s">
        <v>36</v>
      </c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4" t="s">
        <v>37</v>
      </c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7" t="s">
        <v>37</v>
      </c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</row>
    <row r="117" spans="1:212" s="4" customFormat="1" ht="11.1" customHeight="1" x14ac:dyDescent="0.2">
      <c r="A117" s="71" t="s">
        <v>128</v>
      </c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82">
        <v>21429500</v>
      </c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24" t="s">
        <v>37</v>
      </c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 t="s">
        <v>37</v>
      </c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73">
        <v>-12925700</v>
      </c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24" t="s">
        <v>37</v>
      </c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73">
        <v>8503800</v>
      </c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24" t="s">
        <v>37</v>
      </c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32" t="s">
        <v>36</v>
      </c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24" t="s">
        <v>37</v>
      </c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 t="s">
        <v>37</v>
      </c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6" t="s">
        <v>36</v>
      </c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4" t="s">
        <v>37</v>
      </c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7" t="s">
        <v>37</v>
      </c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</row>
    <row r="118" spans="1:212" s="4" customFormat="1" ht="11.1" customHeight="1" x14ac:dyDescent="0.2">
      <c r="A118" s="71" t="s">
        <v>129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82">
        <v>320800</v>
      </c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24" t="s">
        <v>37</v>
      </c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 t="s">
        <v>37</v>
      </c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73">
        <v>610500</v>
      </c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24" t="s">
        <v>37</v>
      </c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73">
        <v>320800</v>
      </c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24" t="s">
        <v>37</v>
      </c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73">
        <v>610500</v>
      </c>
      <c r="EB118" s="73"/>
      <c r="EC118" s="73"/>
      <c r="ED118" s="73"/>
      <c r="EE118" s="73"/>
      <c r="EF118" s="73"/>
      <c r="EG118" s="73"/>
      <c r="EH118" s="73"/>
      <c r="EI118" s="73"/>
      <c r="EJ118" s="73"/>
      <c r="EK118" s="73"/>
      <c r="EL118" s="73"/>
      <c r="EM118" s="73"/>
      <c r="EN118" s="73"/>
      <c r="EO118" s="24" t="s">
        <v>37</v>
      </c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 t="s">
        <v>37</v>
      </c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6" t="s">
        <v>36</v>
      </c>
      <c r="FS118" s="26"/>
      <c r="FT118" s="26"/>
      <c r="FU118" s="26"/>
      <c r="FV118" s="26"/>
      <c r="FW118" s="26"/>
      <c r="FX118" s="26"/>
      <c r="FY118" s="26"/>
      <c r="FZ118" s="26"/>
      <c r="GA118" s="26"/>
      <c r="GB118" s="26"/>
      <c r="GC118" s="24" t="s">
        <v>37</v>
      </c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7" t="s">
        <v>37</v>
      </c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</row>
    <row r="119" spans="1:212" s="4" customFormat="1" ht="11.1" customHeight="1" x14ac:dyDescent="0.2">
      <c r="A119" s="71" t="s">
        <v>130</v>
      </c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2" t="s">
        <v>36</v>
      </c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24" t="s">
        <v>37</v>
      </c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 t="s">
        <v>37</v>
      </c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73">
        <v>21992500</v>
      </c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24" t="s">
        <v>37</v>
      </c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32" t="s">
        <v>36</v>
      </c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24" t="s">
        <v>37</v>
      </c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73">
        <v>21992500</v>
      </c>
      <c r="EB119" s="73"/>
      <c r="EC119" s="73"/>
      <c r="ED119" s="73"/>
      <c r="EE119" s="73"/>
      <c r="EF119" s="73"/>
      <c r="EG119" s="73"/>
      <c r="EH119" s="73"/>
      <c r="EI119" s="73"/>
      <c r="EJ119" s="73"/>
      <c r="EK119" s="73"/>
      <c r="EL119" s="73"/>
      <c r="EM119" s="73"/>
      <c r="EN119" s="73"/>
      <c r="EO119" s="24" t="s">
        <v>37</v>
      </c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 t="s">
        <v>37</v>
      </c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6" t="s">
        <v>36</v>
      </c>
      <c r="FS119" s="26"/>
      <c r="FT119" s="26"/>
      <c r="FU119" s="26"/>
      <c r="FV119" s="26"/>
      <c r="FW119" s="26"/>
      <c r="FX119" s="26"/>
      <c r="FY119" s="26"/>
      <c r="FZ119" s="26"/>
      <c r="GA119" s="26"/>
      <c r="GB119" s="26"/>
      <c r="GC119" s="24" t="s">
        <v>37</v>
      </c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7" t="s">
        <v>37</v>
      </c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</row>
    <row r="120" spans="1:212" s="4" customFormat="1" ht="11.1" customHeight="1" x14ac:dyDescent="0.2">
      <c r="A120" s="71" t="s">
        <v>131</v>
      </c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98">
        <v>600</v>
      </c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24" t="s">
        <v>37</v>
      </c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 t="s">
        <v>37</v>
      </c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74">
        <v>200</v>
      </c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24" t="s">
        <v>37</v>
      </c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74">
        <v>200</v>
      </c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74"/>
      <c r="DI120" s="74"/>
      <c r="DJ120" s="24" t="s">
        <v>37</v>
      </c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74">
        <v>600</v>
      </c>
      <c r="EB120" s="74"/>
      <c r="EC120" s="74"/>
      <c r="ED120" s="74"/>
      <c r="EE120" s="74"/>
      <c r="EF120" s="74"/>
      <c r="EG120" s="74"/>
      <c r="EH120" s="74"/>
      <c r="EI120" s="74"/>
      <c r="EJ120" s="74"/>
      <c r="EK120" s="74"/>
      <c r="EL120" s="74"/>
      <c r="EM120" s="74"/>
      <c r="EN120" s="74"/>
      <c r="EO120" s="24" t="s">
        <v>37</v>
      </c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 t="s">
        <v>37</v>
      </c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6" t="s">
        <v>36</v>
      </c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4" t="s">
        <v>37</v>
      </c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7" t="s">
        <v>37</v>
      </c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</row>
    <row r="121" spans="1:212" s="4" customFormat="1" ht="11.1" customHeight="1" x14ac:dyDescent="0.2">
      <c r="A121" s="71" t="s">
        <v>132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82">
        <v>1162800</v>
      </c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24" t="s">
        <v>37</v>
      </c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 t="s">
        <v>37</v>
      </c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73">
        <v>512700</v>
      </c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24" t="s">
        <v>37</v>
      </c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73">
        <v>352600</v>
      </c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24" t="s">
        <v>37</v>
      </c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73">
        <v>1322900</v>
      </c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24" t="s">
        <v>37</v>
      </c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 t="s">
        <v>37</v>
      </c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6" t="s">
        <v>36</v>
      </c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4" t="s">
        <v>37</v>
      </c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7" t="s">
        <v>37</v>
      </c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</row>
    <row r="122" spans="1:212" s="4" customFormat="1" ht="11.1" customHeight="1" x14ac:dyDescent="0.2">
      <c r="A122" s="71" t="s">
        <v>133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2" t="s">
        <v>36</v>
      </c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24" t="s">
        <v>37</v>
      </c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 t="s">
        <v>37</v>
      </c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73">
        <v>20365500</v>
      </c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24" t="s">
        <v>37</v>
      </c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32" t="s">
        <v>36</v>
      </c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24" t="s">
        <v>37</v>
      </c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73">
        <v>20365500</v>
      </c>
      <c r="EB122" s="73"/>
      <c r="EC122" s="73"/>
      <c r="ED122" s="73"/>
      <c r="EE122" s="73"/>
      <c r="EF122" s="73"/>
      <c r="EG122" s="73"/>
      <c r="EH122" s="73"/>
      <c r="EI122" s="73"/>
      <c r="EJ122" s="73"/>
      <c r="EK122" s="73"/>
      <c r="EL122" s="73"/>
      <c r="EM122" s="73"/>
      <c r="EN122" s="73"/>
      <c r="EO122" s="24" t="s">
        <v>37</v>
      </c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 t="s">
        <v>37</v>
      </c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6" t="s">
        <v>36</v>
      </c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4" t="s">
        <v>37</v>
      </c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7" t="s">
        <v>37</v>
      </c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</row>
    <row r="123" spans="1:212" s="4" customFormat="1" ht="11.1" customHeight="1" x14ac:dyDescent="0.2">
      <c r="A123" s="71" t="s">
        <v>134</v>
      </c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2" t="s">
        <v>36</v>
      </c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24" t="s">
        <v>37</v>
      </c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 t="s">
        <v>37</v>
      </c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73">
        <v>311800</v>
      </c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24" t="s">
        <v>37</v>
      </c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32" t="s">
        <v>36</v>
      </c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24" t="s">
        <v>37</v>
      </c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73">
        <v>311800</v>
      </c>
      <c r="EB123" s="73"/>
      <c r="EC123" s="73"/>
      <c r="ED123" s="73"/>
      <c r="EE123" s="73"/>
      <c r="EF123" s="73"/>
      <c r="EG123" s="73"/>
      <c r="EH123" s="73"/>
      <c r="EI123" s="73"/>
      <c r="EJ123" s="73"/>
      <c r="EK123" s="73"/>
      <c r="EL123" s="73"/>
      <c r="EM123" s="73"/>
      <c r="EN123" s="73"/>
      <c r="EO123" s="24" t="s">
        <v>37</v>
      </c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 t="s">
        <v>37</v>
      </c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6" t="s">
        <v>36</v>
      </c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4" t="s">
        <v>37</v>
      </c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7" t="s">
        <v>37</v>
      </c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</row>
    <row r="124" spans="1:212" s="4" customFormat="1" ht="23.1" customHeight="1" x14ac:dyDescent="0.2">
      <c r="A124" s="99" t="s">
        <v>135</v>
      </c>
      <c r="B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84" t="s">
        <v>136</v>
      </c>
      <c r="P124" s="84"/>
      <c r="Q124" s="84"/>
      <c r="R124" s="84"/>
      <c r="S124" s="84"/>
      <c r="T124" s="84"/>
      <c r="U124" s="84"/>
      <c r="V124" s="84"/>
      <c r="W124" s="84"/>
      <c r="X124" s="84"/>
      <c r="Y124" s="85">
        <f>SUM(Y108:Y123)</f>
        <v>23177172.75</v>
      </c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100" t="s">
        <v>37</v>
      </c>
      <c r="AO124" s="100"/>
      <c r="AP124" s="100"/>
      <c r="AQ124" s="100"/>
      <c r="AR124" s="100"/>
      <c r="AS124" s="100"/>
      <c r="AT124" s="100"/>
      <c r="AU124" s="100"/>
      <c r="AV124" s="100"/>
      <c r="AW124" s="100"/>
      <c r="AX124" s="100"/>
      <c r="AY124" s="100"/>
      <c r="AZ124" s="100"/>
      <c r="BA124" s="100"/>
      <c r="BB124" s="100"/>
      <c r="BC124" s="100" t="s">
        <v>37</v>
      </c>
      <c r="BD124" s="100"/>
      <c r="BE124" s="100"/>
      <c r="BF124" s="100"/>
      <c r="BG124" s="100"/>
      <c r="BH124" s="100"/>
      <c r="BI124" s="100"/>
      <c r="BJ124" s="100"/>
      <c r="BK124" s="100"/>
      <c r="BL124" s="100"/>
      <c r="BM124" s="100"/>
      <c r="BN124" s="100"/>
      <c r="BO124" s="100"/>
      <c r="BP124" s="100"/>
      <c r="BQ124" s="100"/>
      <c r="BR124" s="100"/>
      <c r="BS124" s="87">
        <f>SUM(BS108:BS123)</f>
        <v>44743072.100000001</v>
      </c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100" t="s">
        <v>37</v>
      </c>
      <c r="CI124" s="100"/>
      <c r="CJ124" s="100"/>
      <c r="CK124" s="100"/>
      <c r="CL124" s="100"/>
      <c r="CM124" s="100"/>
      <c r="CN124" s="100"/>
      <c r="CO124" s="100"/>
      <c r="CP124" s="100"/>
      <c r="CQ124" s="100"/>
      <c r="CR124" s="100"/>
      <c r="CS124" s="100"/>
      <c r="CT124" s="100"/>
      <c r="CU124" s="100"/>
      <c r="CV124" s="87">
        <f>SUM(CV108:CV123)</f>
        <v>23235609.649999999</v>
      </c>
      <c r="CW124" s="87"/>
      <c r="CX124" s="87"/>
      <c r="CY124" s="87"/>
      <c r="CZ124" s="87"/>
      <c r="DA124" s="87"/>
      <c r="DB124" s="87"/>
      <c r="DC124" s="87"/>
      <c r="DD124" s="87"/>
      <c r="DE124" s="87"/>
      <c r="DF124" s="87"/>
      <c r="DG124" s="87"/>
      <c r="DH124" s="87"/>
      <c r="DI124" s="87"/>
      <c r="DJ124" s="100" t="s">
        <v>37</v>
      </c>
      <c r="DK124" s="100"/>
      <c r="DL124" s="100"/>
      <c r="DM124" s="100"/>
      <c r="DN124" s="100"/>
      <c r="DO124" s="100"/>
      <c r="DP124" s="100"/>
      <c r="DQ124" s="100"/>
      <c r="DR124" s="100"/>
      <c r="DS124" s="100"/>
      <c r="DT124" s="100"/>
      <c r="DU124" s="100"/>
      <c r="DV124" s="100"/>
      <c r="DW124" s="100"/>
      <c r="DX124" s="100"/>
      <c r="DY124" s="100"/>
      <c r="DZ124" s="100"/>
      <c r="EA124" s="87">
        <f>SUM(EA108:EA123)</f>
        <v>44618303</v>
      </c>
      <c r="EB124" s="87"/>
      <c r="EC124" s="87"/>
      <c r="ED124" s="87"/>
      <c r="EE124" s="87"/>
      <c r="EF124" s="87"/>
      <c r="EG124" s="87"/>
      <c r="EH124" s="87"/>
      <c r="EI124" s="87"/>
      <c r="EJ124" s="87"/>
      <c r="EK124" s="87"/>
      <c r="EL124" s="87"/>
      <c r="EM124" s="87"/>
      <c r="EN124" s="87"/>
      <c r="EO124" s="100" t="s">
        <v>37</v>
      </c>
      <c r="EP124" s="100"/>
      <c r="EQ124" s="100"/>
      <c r="ER124" s="100"/>
      <c r="ES124" s="100"/>
      <c r="ET124" s="100"/>
      <c r="EU124" s="100"/>
      <c r="EV124" s="100"/>
      <c r="EW124" s="100"/>
      <c r="EX124" s="100"/>
      <c r="EY124" s="100"/>
      <c r="EZ124" s="100"/>
      <c r="FA124" s="100"/>
      <c r="FB124" s="100"/>
      <c r="FC124" s="100" t="s">
        <v>37</v>
      </c>
      <c r="FD124" s="100"/>
      <c r="FE124" s="100"/>
      <c r="FF124" s="100"/>
      <c r="FG124" s="100"/>
      <c r="FH124" s="100"/>
      <c r="FI124" s="100"/>
      <c r="FJ124" s="100"/>
      <c r="FK124" s="100"/>
      <c r="FL124" s="100"/>
      <c r="FM124" s="100"/>
      <c r="FN124" s="100"/>
      <c r="FO124" s="100"/>
      <c r="FP124" s="100"/>
      <c r="FQ124" s="100"/>
      <c r="FR124" s="87">
        <f>Y124</f>
        <v>23177172.75</v>
      </c>
      <c r="FS124" s="86"/>
      <c r="FT124" s="86"/>
      <c r="FU124" s="86"/>
      <c r="FV124" s="86"/>
      <c r="FW124" s="86"/>
      <c r="FX124" s="86"/>
      <c r="FY124" s="86"/>
      <c r="FZ124" s="86"/>
      <c r="GA124" s="86"/>
      <c r="GB124" s="86"/>
      <c r="GC124" s="80" t="s">
        <v>37</v>
      </c>
      <c r="GD124" s="80"/>
      <c r="GE124" s="80"/>
      <c r="GF124" s="80"/>
      <c r="GG124" s="80"/>
      <c r="GH124" s="80"/>
      <c r="GI124" s="80"/>
      <c r="GJ124" s="80"/>
      <c r="GK124" s="80"/>
      <c r="GL124" s="80"/>
      <c r="GM124" s="80"/>
      <c r="GN124" s="80"/>
      <c r="GO124" s="80"/>
      <c r="GP124" s="80"/>
      <c r="GQ124" s="81" t="s">
        <v>37</v>
      </c>
      <c r="GR124" s="81"/>
      <c r="GS124" s="81"/>
      <c r="GT124" s="81"/>
      <c r="GU124" s="81"/>
      <c r="GV124" s="81"/>
      <c r="GW124" s="81"/>
      <c r="GX124" s="81"/>
      <c r="GY124" s="81"/>
      <c r="GZ124" s="81"/>
      <c r="HA124" s="81"/>
      <c r="HB124" s="81"/>
      <c r="HC124" s="81"/>
      <c r="HD124" s="81"/>
    </row>
    <row r="125" spans="1:212" s="4" customFormat="1" ht="11.1" customHeight="1" x14ac:dyDescent="0.2">
      <c r="A125" s="71" t="s">
        <v>137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82">
        <v>205170.25</v>
      </c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24" t="s">
        <v>37</v>
      </c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 t="s">
        <v>37</v>
      </c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73">
        <v>276321.64</v>
      </c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24" t="s">
        <v>37</v>
      </c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73">
        <v>205170.25</v>
      </c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24" t="s">
        <v>37</v>
      </c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73">
        <v>276321.64</v>
      </c>
      <c r="EB125" s="73"/>
      <c r="EC125" s="73"/>
      <c r="ED125" s="73"/>
      <c r="EE125" s="73"/>
      <c r="EF125" s="73"/>
      <c r="EG125" s="73"/>
      <c r="EH125" s="73"/>
      <c r="EI125" s="73"/>
      <c r="EJ125" s="73"/>
      <c r="EK125" s="73"/>
      <c r="EL125" s="73"/>
      <c r="EM125" s="73"/>
      <c r="EN125" s="73"/>
      <c r="EO125" s="24" t="s">
        <v>37</v>
      </c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 t="s">
        <v>37</v>
      </c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6" t="s">
        <v>36</v>
      </c>
      <c r="FS125" s="26"/>
      <c r="FT125" s="26"/>
      <c r="FU125" s="26"/>
      <c r="FV125" s="26"/>
      <c r="FW125" s="26"/>
      <c r="FX125" s="26"/>
      <c r="FY125" s="26"/>
      <c r="FZ125" s="26"/>
      <c r="GA125" s="26"/>
      <c r="GB125" s="26"/>
      <c r="GC125" s="24" t="s">
        <v>37</v>
      </c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7" t="s">
        <v>37</v>
      </c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</row>
    <row r="126" spans="1:212" s="4" customFormat="1" ht="11.1" customHeight="1" x14ac:dyDescent="0.2">
      <c r="A126" s="71" t="s">
        <v>138</v>
      </c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82">
        <v>61961.42</v>
      </c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24" t="s">
        <v>37</v>
      </c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 t="s">
        <v>37</v>
      </c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73">
        <v>83449.13</v>
      </c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24" t="s">
        <v>37</v>
      </c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73">
        <v>61961.42</v>
      </c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24" t="s">
        <v>37</v>
      </c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73">
        <v>83449.13</v>
      </c>
      <c r="EB126" s="73"/>
      <c r="EC126" s="73"/>
      <c r="ED126" s="73"/>
      <c r="EE126" s="73"/>
      <c r="EF126" s="73"/>
      <c r="EG126" s="73"/>
      <c r="EH126" s="73"/>
      <c r="EI126" s="73"/>
      <c r="EJ126" s="73"/>
      <c r="EK126" s="73"/>
      <c r="EL126" s="73"/>
      <c r="EM126" s="73"/>
      <c r="EN126" s="73"/>
      <c r="EO126" s="24" t="s">
        <v>37</v>
      </c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 t="s">
        <v>37</v>
      </c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6" t="s">
        <v>36</v>
      </c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4" t="s">
        <v>37</v>
      </c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7" t="s">
        <v>37</v>
      </c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</row>
    <row r="127" spans="1:212" s="4" customFormat="1" ht="11.1" customHeight="1" x14ac:dyDescent="0.2">
      <c r="A127" s="71" t="s">
        <v>139</v>
      </c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2" t="s">
        <v>36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24" t="s">
        <v>37</v>
      </c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 t="s">
        <v>37</v>
      </c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73">
        <v>3602.7</v>
      </c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24" t="s">
        <v>37</v>
      </c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32" t="s">
        <v>36</v>
      </c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24" t="s">
        <v>37</v>
      </c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73">
        <v>3602.7</v>
      </c>
      <c r="EB127" s="73"/>
      <c r="EC127" s="73"/>
      <c r="ED127" s="73"/>
      <c r="EE127" s="73"/>
      <c r="EF127" s="73"/>
      <c r="EG127" s="73"/>
      <c r="EH127" s="73"/>
      <c r="EI127" s="73"/>
      <c r="EJ127" s="73"/>
      <c r="EK127" s="73"/>
      <c r="EL127" s="73"/>
      <c r="EM127" s="73"/>
      <c r="EN127" s="73"/>
      <c r="EO127" s="24" t="s">
        <v>37</v>
      </c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 t="s">
        <v>37</v>
      </c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6" t="s">
        <v>36</v>
      </c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4" t="s">
        <v>37</v>
      </c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7" t="s">
        <v>37</v>
      </c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</row>
    <row r="128" spans="1:212" s="4" customFormat="1" ht="11.1" customHeight="1" x14ac:dyDescent="0.2">
      <c r="A128" s="71" t="s">
        <v>140</v>
      </c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2" t="s">
        <v>36</v>
      </c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24" t="s">
        <v>37</v>
      </c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 t="s">
        <v>37</v>
      </c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73">
        <v>14533.81</v>
      </c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24" t="s">
        <v>37</v>
      </c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32" t="s">
        <v>36</v>
      </c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24" t="s">
        <v>37</v>
      </c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73">
        <v>14533.81</v>
      </c>
      <c r="EB128" s="73"/>
      <c r="EC128" s="73"/>
      <c r="ED128" s="73"/>
      <c r="EE128" s="73"/>
      <c r="EF128" s="73"/>
      <c r="EG128" s="73"/>
      <c r="EH128" s="73"/>
      <c r="EI128" s="73"/>
      <c r="EJ128" s="73"/>
      <c r="EK128" s="73"/>
      <c r="EL128" s="73"/>
      <c r="EM128" s="73"/>
      <c r="EN128" s="73"/>
      <c r="EO128" s="24" t="s">
        <v>37</v>
      </c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 t="s">
        <v>37</v>
      </c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6" t="s">
        <v>36</v>
      </c>
      <c r="FS128" s="26"/>
      <c r="FT128" s="26"/>
      <c r="FU128" s="26"/>
      <c r="FV128" s="26"/>
      <c r="FW128" s="26"/>
      <c r="FX128" s="26"/>
      <c r="FY128" s="26"/>
      <c r="FZ128" s="26"/>
      <c r="GA128" s="26"/>
      <c r="GB128" s="26"/>
      <c r="GC128" s="24" t="s">
        <v>37</v>
      </c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7" t="s">
        <v>37</v>
      </c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</row>
    <row r="129" spans="1:212" s="4" customFormat="1" ht="11.1" customHeight="1" x14ac:dyDescent="0.2">
      <c r="A129" s="71" t="s">
        <v>141</v>
      </c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82">
        <v>20005.439999999999</v>
      </c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24" t="s">
        <v>37</v>
      </c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 t="s">
        <v>37</v>
      </c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73">
        <v>22510.04</v>
      </c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24" t="s">
        <v>37</v>
      </c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73">
        <v>20005.439999999999</v>
      </c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24" t="s">
        <v>37</v>
      </c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73">
        <v>22510.04</v>
      </c>
      <c r="EB129" s="73"/>
      <c r="EC129" s="73"/>
      <c r="ED129" s="73"/>
      <c r="EE129" s="73"/>
      <c r="EF129" s="73"/>
      <c r="EG129" s="73"/>
      <c r="EH129" s="73"/>
      <c r="EI129" s="73"/>
      <c r="EJ129" s="73"/>
      <c r="EK129" s="73"/>
      <c r="EL129" s="73"/>
      <c r="EM129" s="73"/>
      <c r="EN129" s="73"/>
      <c r="EO129" s="24" t="s">
        <v>37</v>
      </c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 t="s">
        <v>37</v>
      </c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6" t="s">
        <v>36</v>
      </c>
      <c r="FS129" s="26"/>
      <c r="FT129" s="26"/>
      <c r="FU129" s="26"/>
      <c r="FV129" s="26"/>
      <c r="FW129" s="26"/>
      <c r="FX129" s="26"/>
      <c r="FY129" s="26"/>
      <c r="FZ129" s="26"/>
      <c r="GA129" s="26"/>
      <c r="GB129" s="26"/>
      <c r="GC129" s="24" t="s">
        <v>37</v>
      </c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7" t="s">
        <v>37</v>
      </c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</row>
    <row r="130" spans="1:212" s="4" customFormat="1" ht="11.1" customHeight="1" x14ac:dyDescent="0.2">
      <c r="A130" s="71" t="s">
        <v>142</v>
      </c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82">
        <v>6041.64</v>
      </c>
      <c r="Z130" s="82"/>
      <c r="AA130" s="82"/>
      <c r="AB130" s="82"/>
      <c r="AC130" s="82"/>
      <c r="AD130" s="82"/>
      <c r="AE130" s="82"/>
      <c r="AF130" s="82"/>
      <c r="AG130" s="82"/>
      <c r="AH130" s="82"/>
      <c r="AI130" s="82"/>
      <c r="AJ130" s="82"/>
      <c r="AK130" s="82"/>
      <c r="AL130" s="82"/>
      <c r="AM130" s="82"/>
      <c r="AN130" s="24" t="s">
        <v>37</v>
      </c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 t="s">
        <v>37</v>
      </c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73">
        <v>6798.03</v>
      </c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24" t="s">
        <v>37</v>
      </c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73">
        <v>6041.64</v>
      </c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24" t="s">
        <v>37</v>
      </c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73">
        <v>6798.03</v>
      </c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3"/>
      <c r="EN130" s="73"/>
      <c r="EO130" s="24" t="s">
        <v>37</v>
      </c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 t="s">
        <v>37</v>
      </c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6" t="s">
        <v>36</v>
      </c>
      <c r="FS130" s="26"/>
      <c r="FT130" s="26"/>
      <c r="FU130" s="26"/>
      <c r="FV130" s="26"/>
      <c r="FW130" s="26"/>
      <c r="FX130" s="26"/>
      <c r="FY130" s="26"/>
      <c r="FZ130" s="26"/>
      <c r="GA130" s="26"/>
      <c r="GB130" s="26"/>
      <c r="GC130" s="24" t="s">
        <v>37</v>
      </c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7" t="s">
        <v>37</v>
      </c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</row>
    <row r="131" spans="1:212" s="4" customFormat="1" ht="11.1" customHeight="1" x14ac:dyDescent="0.2">
      <c r="A131" s="71" t="s">
        <v>143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2" t="s">
        <v>36</v>
      </c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24" t="s">
        <v>37</v>
      </c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 t="s">
        <v>37</v>
      </c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73">
        <v>195590.86</v>
      </c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24" t="s">
        <v>37</v>
      </c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32" t="s">
        <v>36</v>
      </c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24" t="s">
        <v>37</v>
      </c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73">
        <v>195590.86</v>
      </c>
      <c r="EB131" s="73"/>
      <c r="EC131" s="73"/>
      <c r="ED131" s="73"/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24" t="s">
        <v>37</v>
      </c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 t="s">
        <v>37</v>
      </c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6" t="s">
        <v>36</v>
      </c>
      <c r="FS131" s="26"/>
      <c r="FT131" s="26"/>
      <c r="FU131" s="26"/>
      <c r="FV131" s="26"/>
      <c r="FW131" s="26"/>
      <c r="FX131" s="26"/>
      <c r="FY131" s="26"/>
      <c r="FZ131" s="26"/>
      <c r="GA131" s="26"/>
      <c r="GB131" s="26"/>
      <c r="GC131" s="24" t="s">
        <v>37</v>
      </c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7" t="s">
        <v>37</v>
      </c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</row>
    <row r="132" spans="1:212" s="4" customFormat="1" ht="23.1" customHeight="1" x14ac:dyDescent="0.2">
      <c r="A132" s="99" t="s">
        <v>144</v>
      </c>
      <c r="B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84" t="s">
        <v>145</v>
      </c>
      <c r="P132" s="84"/>
      <c r="Q132" s="84"/>
      <c r="R132" s="84"/>
      <c r="S132" s="84"/>
      <c r="T132" s="84"/>
      <c r="U132" s="84"/>
      <c r="V132" s="84"/>
      <c r="W132" s="84"/>
      <c r="X132" s="84"/>
      <c r="Y132" s="85">
        <v>293178.75</v>
      </c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100" t="s">
        <v>37</v>
      </c>
      <c r="AO132" s="100"/>
      <c r="AP132" s="100"/>
      <c r="AQ132" s="100"/>
      <c r="AR132" s="100"/>
      <c r="AS132" s="100"/>
      <c r="AT132" s="100"/>
      <c r="AU132" s="100"/>
      <c r="AV132" s="100"/>
      <c r="AW132" s="100"/>
      <c r="AX132" s="100"/>
      <c r="AY132" s="100"/>
      <c r="AZ132" s="100"/>
      <c r="BA132" s="100"/>
      <c r="BB132" s="100"/>
      <c r="BC132" s="100" t="s">
        <v>37</v>
      </c>
      <c r="BD132" s="100"/>
      <c r="BE132" s="100"/>
      <c r="BF132" s="100"/>
      <c r="BG132" s="100"/>
      <c r="BH132" s="100"/>
      <c r="BI132" s="100"/>
      <c r="BJ132" s="100"/>
      <c r="BK132" s="100"/>
      <c r="BL132" s="100"/>
      <c r="BM132" s="100"/>
      <c r="BN132" s="100"/>
      <c r="BO132" s="100"/>
      <c r="BP132" s="100"/>
      <c r="BQ132" s="100"/>
      <c r="BR132" s="100"/>
      <c r="BS132" s="87">
        <v>602806.21</v>
      </c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100" t="s">
        <v>37</v>
      </c>
      <c r="CI132" s="100"/>
      <c r="CJ132" s="100"/>
      <c r="CK132" s="100"/>
      <c r="CL132" s="100"/>
      <c r="CM132" s="100"/>
      <c r="CN132" s="100"/>
      <c r="CO132" s="100"/>
      <c r="CP132" s="100"/>
      <c r="CQ132" s="100"/>
      <c r="CR132" s="100"/>
      <c r="CS132" s="100"/>
      <c r="CT132" s="100"/>
      <c r="CU132" s="100"/>
      <c r="CV132" s="87">
        <v>293178.75</v>
      </c>
      <c r="CW132" s="87"/>
      <c r="CX132" s="87"/>
      <c r="CY132" s="87"/>
      <c r="CZ132" s="87"/>
      <c r="DA132" s="87"/>
      <c r="DB132" s="87"/>
      <c r="DC132" s="87"/>
      <c r="DD132" s="87"/>
      <c r="DE132" s="87"/>
      <c r="DF132" s="87"/>
      <c r="DG132" s="87"/>
      <c r="DH132" s="87"/>
      <c r="DI132" s="87"/>
      <c r="DJ132" s="100" t="s">
        <v>37</v>
      </c>
      <c r="DK132" s="100"/>
      <c r="DL132" s="100"/>
      <c r="DM132" s="100"/>
      <c r="DN132" s="100"/>
      <c r="DO132" s="100"/>
      <c r="DP132" s="100"/>
      <c r="DQ132" s="100"/>
      <c r="DR132" s="100"/>
      <c r="DS132" s="100"/>
      <c r="DT132" s="100"/>
      <c r="DU132" s="100"/>
      <c r="DV132" s="100"/>
      <c r="DW132" s="100"/>
      <c r="DX132" s="100"/>
      <c r="DY132" s="100"/>
      <c r="DZ132" s="100"/>
      <c r="EA132" s="87">
        <v>602806.21</v>
      </c>
      <c r="EB132" s="87"/>
      <c r="EC132" s="87"/>
      <c r="ED132" s="87"/>
      <c r="EE132" s="87"/>
      <c r="EF132" s="87"/>
      <c r="EG132" s="87"/>
      <c r="EH132" s="87"/>
      <c r="EI132" s="87"/>
      <c r="EJ132" s="87"/>
      <c r="EK132" s="87"/>
      <c r="EL132" s="87"/>
      <c r="EM132" s="87"/>
      <c r="EN132" s="87"/>
      <c r="EO132" s="100" t="s">
        <v>37</v>
      </c>
      <c r="EP132" s="100"/>
      <c r="EQ132" s="100"/>
      <c r="ER132" s="100"/>
      <c r="ES132" s="100"/>
      <c r="ET132" s="100"/>
      <c r="EU132" s="100"/>
      <c r="EV132" s="100"/>
      <c r="EW132" s="100"/>
      <c r="EX132" s="100"/>
      <c r="EY132" s="100"/>
      <c r="EZ132" s="100"/>
      <c r="FA132" s="100"/>
      <c r="FB132" s="100"/>
      <c r="FC132" s="100" t="s">
        <v>37</v>
      </c>
      <c r="FD132" s="100"/>
      <c r="FE132" s="100"/>
      <c r="FF132" s="100"/>
      <c r="FG132" s="100"/>
      <c r="FH132" s="100"/>
      <c r="FI132" s="100"/>
      <c r="FJ132" s="100"/>
      <c r="FK132" s="100"/>
      <c r="FL132" s="100"/>
      <c r="FM132" s="100"/>
      <c r="FN132" s="100"/>
      <c r="FO132" s="100"/>
      <c r="FP132" s="100"/>
      <c r="FQ132" s="100"/>
      <c r="FR132" s="87">
        <f>Y132</f>
        <v>293178.75</v>
      </c>
      <c r="FS132" s="86"/>
      <c r="FT132" s="86"/>
      <c r="FU132" s="86"/>
      <c r="FV132" s="86"/>
      <c r="FW132" s="86"/>
      <c r="FX132" s="86"/>
      <c r="FY132" s="86"/>
      <c r="FZ132" s="86"/>
      <c r="GA132" s="86"/>
      <c r="GB132" s="86"/>
      <c r="GC132" s="80" t="s">
        <v>37</v>
      </c>
      <c r="GD132" s="80"/>
      <c r="GE132" s="80"/>
      <c r="GF132" s="80"/>
      <c r="GG132" s="80"/>
      <c r="GH132" s="80"/>
      <c r="GI132" s="80"/>
      <c r="GJ132" s="80"/>
      <c r="GK132" s="80"/>
      <c r="GL132" s="80"/>
      <c r="GM132" s="80"/>
      <c r="GN132" s="80"/>
      <c r="GO132" s="80"/>
      <c r="GP132" s="80"/>
      <c r="GQ132" s="81" t="s">
        <v>37</v>
      </c>
      <c r="GR132" s="81"/>
      <c r="GS132" s="81"/>
      <c r="GT132" s="81"/>
      <c r="GU132" s="81"/>
      <c r="GV132" s="81"/>
      <c r="GW132" s="81"/>
      <c r="GX132" s="81"/>
      <c r="GY132" s="81"/>
      <c r="GZ132" s="81"/>
      <c r="HA132" s="81"/>
      <c r="HB132" s="81"/>
      <c r="HC132" s="81"/>
      <c r="HD132" s="81"/>
    </row>
    <row r="133" spans="1:212" ht="11.1" customHeight="1" thickTop="1" x14ac:dyDescent="0.2"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</row>
  </sheetData>
  <mergeCells count="1714">
    <mergeCell ref="A114:X114"/>
    <mergeCell ref="Y114:AM114"/>
    <mergeCell ref="AN114:BB114"/>
    <mergeCell ref="BC114:BR114"/>
    <mergeCell ref="BS114:CG114"/>
    <mergeCell ref="CH114:CU114"/>
    <mergeCell ref="CV114:DI114"/>
    <mergeCell ref="DJ114:DZ114"/>
    <mergeCell ref="EA114:EN114"/>
    <mergeCell ref="EO114:FB114"/>
    <mergeCell ref="FC114:FQ114"/>
    <mergeCell ref="FR114:GB114"/>
    <mergeCell ref="GC114:GP114"/>
    <mergeCell ref="GQ114:HD114"/>
    <mergeCell ref="A131:X131"/>
    <mergeCell ref="Y131:AM131"/>
    <mergeCell ref="AN131:BB131"/>
    <mergeCell ref="BC131:BR131"/>
    <mergeCell ref="BS131:CG131"/>
    <mergeCell ref="CH131:CU131"/>
    <mergeCell ref="CV131:DI131"/>
    <mergeCell ref="DJ131:DZ131"/>
    <mergeCell ref="EA131:EN131"/>
    <mergeCell ref="EO131:FB131"/>
    <mergeCell ref="FC131:FQ131"/>
    <mergeCell ref="FR131:GB131"/>
    <mergeCell ref="GC131:GP131"/>
    <mergeCell ref="GQ131:HD131"/>
    <mergeCell ref="BC130:BR130"/>
    <mergeCell ref="BS130:CG130"/>
    <mergeCell ref="CH130:CU130"/>
    <mergeCell ref="CV130:DI130"/>
    <mergeCell ref="A132:N132"/>
    <mergeCell ref="O132:X132"/>
    <mergeCell ref="Y132:AM132"/>
    <mergeCell ref="AN132:BB132"/>
    <mergeCell ref="BC132:BR132"/>
    <mergeCell ref="BS132:CG132"/>
    <mergeCell ref="CH132:CU132"/>
    <mergeCell ref="CV132:DI132"/>
    <mergeCell ref="DJ132:DZ132"/>
    <mergeCell ref="EA132:EN132"/>
    <mergeCell ref="EO132:FB132"/>
    <mergeCell ref="FC132:FQ132"/>
    <mergeCell ref="FR132:GB132"/>
    <mergeCell ref="GC132:GP132"/>
    <mergeCell ref="GQ132:HD132"/>
    <mergeCell ref="A129:X129"/>
    <mergeCell ref="Y129:AM129"/>
    <mergeCell ref="AN129:BB129"/>
    <mergeCell ref="BC129:BR129"/>
    <mergeCell ref="BS129:CG129"/>
    <mergeCell ref="CH129:CU129"/>
    <mergeCell ref="CV129:DI129"/>
    <mergeCell ref="DJ129:DZ129"/>
    <mergeCell ref="EA129:EN129"/>
    <mergeCell ref="EO129:FB129"/>
    <mergeCell ref="FC129:FQ129"/>
    <mergeCell ref="FR129:GB129"/>
    <mergeCell ref="GC129:GP129"/>
    <mergeCell ref="GQ129:HD129"/>
    <mergeCell ref="A130:X130"/>
    <mergeCell ref="Y130:AM130"/>
    <mergeCell ref="AN130:BB130"/>
    <mergeCell ref="DJ130:DZ130"/>
    <mergeCell ref="EA130:EN130"/>
    <mergeCell ref="EO130:FB130"/>
    <mergeCell ref="FC130:FQ130"/>
    <mergeCell ref="FR130:GB130"/>
    <mergeCell ref="GC130:GP130"/>
    <mergeCell ref="GQ130:HD130"/>
    <mergeCell ref="A127:X127"/>
    <mergeCell ref="Y127:AM127"/>
    <mergeCell ref="AN127:BB127"/>
    <mergeCell ref="BC127:BR127"/>
    <mergeCell ref="BS127:CG127"/>
    <mergeCell ref="CH127:CU127"/>
    <mergeCell ref="CV127:DI127"/>
    <mergeCell ref="DJ127:DZ127"/>
    <mergeCell ref="EA127:EN127"/>
    <mergeCell ref="EO127:FB127"/>
    <mergeCell ref="FC127:FQ127"/>
    <mergeCell ref="FR127:GB127"/>
    <mergeCell ref="GC127:GP127"/>
    <mergeCell ref="GQ127:HD127"/>
    <mergeCell ref="A128:X128"/>
    <mergeCell ref="Y128:AM128"/>
    <mergeCell ref="AN128:BB128"/>
    <mergeCell ref="BC128:BR128"/>
    <mergeCell ref="BS128:CG128"/>
    <mergeCell ref="CH128:CU128"/>
    <mergeCell ref="CV128:DI128"/>
    <mergeCell ref="DJ128:DZ128"/>
    <mergeCell ref="EA128:EN128"/>
    <mergeCell ref="EO128:FB128"/>
    <mergeCell ref="FC128:FQ128"/>
    <mergeCell ref="FR128:GB128"/>
    <mergeCell ref="GC128:GP128"/>
    <mergeCell ref="GQ128:HD128"/>
    <mergeCell ref="A125:X125"/>
    <mergeCell ref="Y125:AM125"/>
    <mergeCell ref="AN125:BB125"/>
    <mergeCell ref="BC125:BR125"/>
    <mergeCell ref="BS125:CG125"/>
    <mergeCell ref="CH125:CU125"/>
    <mergeCell ref="CV125:DI125"/>
    <mergeCell ref="DJ125:DZ125"/>
    <mergeCell ref="EA125:EN125"/>
    <mergeCell ref="EO125:FB125"/>
    <mergeCell ref="FC125:FQ125"/>
    <mergeCell ref="FR125:GB125"/>
    <mergeCell ref="GC125:GP125"/>
    <mergeCell ref="GQ125:HD125"/>
    <mergeCell ref="A126:X126"/>
    <mergeCell ref="Y126:AM126"/>
    <mergeCell ref="AN126:BB126"/>
    <mergeCell ref="BC126:BR126"/>
    <mergeCell ref="BS126:CG126"/>
    <mergeCell ref="CH126:CU126"/>
    <mergeCell ref="CV126:DI126"/>
    <mergeCell ref="DJ126:DZ126"/>
    <mergeCell ref="EA126:EN126"/>
    <mergeCell ref="EO126:FB126"/>
    <mergeCell ref="FC126:FQ126"/>
    <mergeCell ref="FR126:GB126"/>
    <mergeCell ref="GC126:GP126"/>
    <mergeCell ref="GQ126:HD126"/>
    <mergeCell ref="A123:X123"/>
    <mergeCell ref="Y123:AM123"/>
    <mergeCell ref="AN123:BB123"/>
    <mergeCell ref="BC123:BR123"/>
    <mergeCell ref="BS123:CG123"/>
    <mergeCell ref="CH123:CU123"/>
    <mergeCell ref="CV123:DI123"/>
    <mergeCell ref="DJ123:DZ123"/>
    <mergeCell ref="EA123:EN123"/>
    <mergeCell ref="EO123:FB123"/>
    <mergeCell ref="FC123:FQ123"/>
    <mergeCell ref="FR123:GB123"/>
    <mergeCell ref="GC123:GP123"/>
    <mergeCell ref="GQ123:HD123"/>
    <mergeCell ref="A124:N124"/>
    <mergeCell ref="O124:X124"/>
    <mergeCell ref="Y124:AM124"/>
    <mergeCell ref="AN124:BB124"/>
    <mergeCell ref="BC124:BR124"/>
    <mergeCell ref="BS124:CG124"/>
    <mergeCell ref="CH124:CU124"/>
    <mergeCell ref="CV124:DI124"/>
    <mergeCell ref="DJ124:DZ124"/>
    <mergeCell ref="EA124:EN124"/>
    <mergeCell ref="EO124:FB124"/>
    <mergeCell ref="FC124:FQ124"/>
    <mergeCell ref="FR124:GB124"/>
    <mergeCell ref="GC124:GP124"/>
    <mergeCell ref="GQ124:HD124"/>
    <mergeCell ref="A121:X121"/>
    <mergeCell ref="Y121:AM121"/>
    <mergeCell ref="AN121:BB121"/>
    <mergeCell ref="BC121:BR121"/>
    <mergeCell ref="BS121:CG121"/>
    <mergeCell ref="CH121:CU121"/>
    <mergeCell ref="CV121:DI121"/>
    <mergeCell ref="DJ121:DZ121"/>
    <mergeCell ref="EA121:EN121"/>
    <mergeCell ref="EO121:FB121"/>
    <mergeCell ref="FC121:FQ121"/>
    <mergeCell ref="FR121:GB121"/>
    <mergeCell ref="GC121:GP121"/>
    <mergeCell ref="GQ121:HD121"/>
    <mergeCell ref="A122:X122"/>
    <mergeCell ref="Y122:AM122"/>
    <mergeCell ref="AN122:BB122"/>
    <mergeCell ref="BC122:BR122"/>
    <mergeCell ref="BS122:CG122"/>
    <mergeCell ref="CH122:CU122"/>
    <mergeCell ref="CV122:DI122"/>
    <mergeCell ref="DJ122:DZ122"/>
    <mergeCell ref="EA122:EN122"/>
    <mergeCell ref="EO122:FB122"/>
    <mergeCell ref="FC122:FQ122"/>
    <mergeCell ref="FR122:GB122"/>
    <mergeCell ref="GC122:GP122"/>
    <mergeCell ref="GQ122:HD122"/>
    <mergeCell ref="A119:X119"/>
    <mergeCell ref="Y119:AM119"/>
    <mergeCell ref="AN119:BB119"/>
    <mergeCell ref="BC119:BR119"/>
    <mergeCell ref="BS119:CG119"/>
    <mergeCell ref="CH119:CU119"/>
    <mergeCell ref="CV119:DI119"/>
    <mergeCell ref="DJ119:DZ119"/>
    <mergeCell ref="EA119:EN119"/>
    <mergeCell ref="EO119:FB119"/>
    <mergeCell ref="FC119:FQ119"/>
    <mergeCell ref="FR119:GB119"/>
    <mergeCell ref="GC119:GP119"/>
    <mergeCell ref="GQ119:HD119"/>
    <mergeCell ref="A120:X120"/>
    <mergeCell ref="Y120:AM120"/>
    <mergeCell ref="AN120:BB120"/>
    <mergeCell ref="BC120:BR120"/>
    <mergeCell ref="BS120:CG120"/>
    <mergeCell ref="CH120:CU120"/>
    <mergeCell ref="CV120:DI120"/>
    <mergeCell ref="DJ120:DZ120"/>
    <mergeCell ref="EA120:EN120"/>
    <mergeCell ref="EO120:FB120"/>
    <mergeCell ref="FC120:FQ120"/>
    <mergeCell ref="FR120:GB120"/>
    <mergeCell ref="GC120:GP120"/>
    <mergeCell ref="GQ120:HD120"/>
    <mergeCell ref="A117:X117"/>
    <mergeCell ref="Y117:AM117"/>
    <mergeCell ref="AN117:BB117"/>
    <mergeCell ref="BC117:BR117"/>
    <mergeCell ref="BS117:CG117"/>
    <mergeCell ref="CH117:CU117"/>
    <mergeCell ref="CV117:DI117"/>
    <mergeCell ref="DJ117:DZ117"/>
    <mergeCell ref="EA117:EN117"/>
    <mergeCell ref="EO117:FB117"/>
    <mergeCell ref="FC117:FQ117"/>
    <mergeCell ref="FR117:GB117"/>
    <mergeCell ref="GC117:GP117"/>
    <mergeCell ref="GQ117:HD117"/>
    <mergeCell ref="A118:X118"/>
    <mergeCell ref="Y118:AM118"/>
    <mergeCell ref="AN118:BB118"/>
    <mergeCell ref="BC118:BR118"/>
    <mergeCell ref="BS118:CG118"/>
    <mergeCell ref="CH118:CU118"/>
    <mergeCell ref="CV118:DI118"/>
    <mergeCell ref="DJ118:DZ118"/>
    <mergeCell ref="EA118:EN118"/>
    <mergeCell ref="EO118:FB118"/>
    <mergeCell ref="FC118:FQ118"/>
    <mergeCell ref="FR118:GB118"/>
    <mergeCell ref="GC118:GP118"/>
    <mergeCell ref="GQ118:HD118"/>
    <mergeCell ref="A115:X115"/>
    <mergeCell ref="Y115:AM115"/>
    <mergeCell ref="AN115:BB115"/>
    <mergeCell ref="BC115:BR115"/>
    <mergeCell ref="BS115:CG115"/>
    <mergeCell ref="CH115:CU115"/>
    <mergeCell ref="CV115:DI115"/>
    <mergeCell ref="DJ115:DZ115"/>
    <mergeCell ref="EA115:EN115"/>
    <mergeCell ref="EO115:FB115"/>
    <mergeCell ref="FC115:FQ115"/>
    <mergeCell ref="FR115:GB115"/>
    <mergeCell ref="GC115:GP115"/>
    <mergeCell ref="GQ115:HD115"/>
    <mergeCell ref="A116:X116"/>
    <mergeCell ref="Y116:AM116"/>
    <mergeCell ref="AN116:BB116"/>
    <mergeCell ref="BC116:BR116"/>
    <mergeCell ref="BS116:CG116"/>
    <mergeCell ref="CH116:CU116"/>
    <mergeCell ref="CV116:DI116"/>
    <mergeCell ref="DJ116:DZ116"/>
    <mergeCell ref="EA116:EN116"/>
    <mergeCell ref="EO116:FB116"/>
    <mergeCell ref="FC116:FQ116"/>
    <mergeCell ref="FR116:GB116"/>
    <mergeCell ref="GC116:GP116"/>
    <mergeCell ref="GQ116:HD116"/>
    <mergeCell ref="A112:X112"/>
    <mergeCell ref="Y112:AM112"/>
    <mergeCell ref="AN112:BB112"/>
    <mergeCell ref="BC112:BR112"/>
    <mergeCell ref="BS112:CG112"/>
    <mergeCell ref="CH112:CU112"/>
    <mergeCell ref="CV112:DI112"/>
    <mergeCell ref="DJ112:DZ112"/>
    <mergeCell ref="EA112:EN112"/>
    <mergeCell ref="EO112:FB112"/>
    <mergeCell ref="FC112:FQ112"/>
    <mergeCell ref="FR112:GB112"/>
    <mergeCell ref="GC112:GP112"/>
    <mergeCell ref="GQ112:HD112"/>
    <mergeCell ref="A113:X113"/>
    <mergeCell ref="Y113:AM113"/>
    <mergeCell ref="AN113:BB113"/>
    <mergeCell ref="BC113:BR113"/>
    <mergeCell ref="BS113:CG113"/>
    <mergeCell ref="CH113:CU113"/>
    <mergeCell ref="CV113:DI113"/>
    <mergeCell ref="DJ113:DZ113"/>
    <mergeCell ref="EA113:EN113"/>
    <mergeCell ref="EO113:FB113"/>
    <mergeCell ref="FC113:FQ113"/>
    <mergeCell ref="FR113:GB113"/>
    <mergeCell ref="GC113:GP113"/>
    <mergeCell ref="GQ113:HD113"/>
    <mergeCell ref="A107:X107"/>
    <mergeCell ref="Y107:AM107"/>
    <mergeCell ref="AN107:BB107"/>
    <mergeCell ref="BC107:BR107"/>
    <mergeCell ref="BS107:CG107"/>
    <mergeCell ref="CH107:CU107"/>
    <mergeCell ref="CV107:DI107"/>
    <mergeCell ref="DJ107:DZ107"/>
    <mergeCell ref="EA107:EN107"/>
    <mergeCell ref="EO107:FB107"/>
    <mergeCell ref="FC107:FQ107"/>
    <mergeCell ref="FR107:GB107"/>
    <mergeCell ref="GC107:GP107"/>
    <mergeCell ref="GQ107:HD107"/>
    <mergeCell ref="A111:X111"/>
    <mergeCell ref="Y111:AM111"/>
    <mergeCell ref="AN111:BB111"/>
    <mergeCell ref="BC111:BR111"/>
    <mergeCell ref="BS111:CG111"/>
    <mergeCell ref="CH111:CU111"/>
    <mergeCell ref="CV111:DI111"/>
    <mergeCell ref="DJ111:DZ111"/>
    <mergeCell ref="EA111:EN111"/>
    <mergeCell ref="EO111:FB111"/>
    <mergeCell ref="FC111:FQ111"/>
    <mergeCell ref="FR111:GB111"/>
    <mergeCell ref="GC111:GP111"/>
    <mergeCell ref="GQ111:HD111"/>
    <mergeCell ref="A109:X109"/>
    <mergeCell ref="Y109:AM109"/>
    <mergeCell ref="AN109:BB109"/>
    <mergeCell ref="BC109:BR109"/>
    <mergeCell ref="A105:N105"/>
    <mergeCell ref="O105:X105"/>
    <mergeCell ref="Y105:AM105"/>
    <mergeCell ref="AN105:BB105"/>
    <mergeCell ref="BC105:BR105"/>
    <mergeCell ref="BS105:CG105"/>
    <mergeCell ref="CH105:CU105"/>
    <mergeCell ref="CV105:DI105"/>
    <mergeCell ref="DJ105:DZ105"/>
    <mergeCell ref="EA105:EN105"/>
    <mergeCell ref="EO105:FB105"/>
    <mergeCell ref="FC105:FQ105"/>
    <mergeCell ref="FR105:GB105"/>
    <mergeCell ref="GC105:GP105"/>
    <mergeCell ref="GQ105:HD105"/>
    <mergeCell ref="A106:N106"/>
    <mergeCell ref="O106:X106"/>
    <mergeCell ref="Y106:AM106"/>
    <mergeCell ref="AN106:BB106"/>
    <mergeCell ref="BC106:BR106"/>
    <mergeCell ref="BS106:CG106"/>
    <mergeCell ref="CH106:CU106"/>
    <mergeCell ref="CV106:DI106"/>
    <mergeCell ref="DJ106:DZ106"/>
    <mergeCell ref="EA106:EN106"/>
    <mergeCell ref="EO106:FB106"/>
    <mergeCell ref="FC106:FQ106"/>
    <mergeCell ref="FR106:GB106"/>
    <mergeCell ref="GC106:GP106"/>
    <mergeCell ref="GQ106:HD106"/>
    <mergeCell ref="A103:X103"/>
    <mergeCell ref="Y103:AM103"/>
    <mergeCell ref="AN103:BB103"/>
    <mergeCell ref="BC103:BR103"/>
    <mergeCell ref="BS103:CG103"/>
    <mergeCell ref="CH103:CU103"/>
    <mergeCell ref="CV103:DI103"/>
    <mergeCell ref="DJ103:DZ103"/>
    <mergeCell ref="EA103:EN103"/>
    <mergeCell ref="EO103:FB103"/>
    <mergeCell ref="FC103:FQ103"/>
    <mergeCell ref="FR103:GB103"/>
    <mergeCell ref="GC103:GP103"/>
    <mergeCell ref="GQ103:HD103"/>
    <mergeCell ref="A104:X104"/>
    <mergeCell ref="Y104:AM104"/>
    <mergeCell ref="AN104:BB104"/>
    <mergeCell ref="BC104:BR104"/>
    <mergeCell ref="BS104:CG104"/>
    <mergeCell ref="CH104:CU104"/>
    <mergeCell ref="CV104:DI104"/>
    <mergeCell ref="DJ104:DZ104"/>
    <mergeCell ref="EA104:EN104"/>
    <mergeCell ref="EO104:FB104"/>
    <mergeCell ref="FC104:FQ104"/>
    <mergeCell ref="FR104:GB104"/>
    <mergeCell ref="GC104:GP104"/>
    <mergeCell ref="GQ104:HD104"/>
    <mergeCell ref="A101:N101"/>
    <mergeCell ref="O101:X101"/>
    <mergeCell ref="Y101:AM101"/>
    <mergeCell ref="AN101:BB101"/>
    <mergeCell ref="BC101:BR101"/>
    <mergeCell ref="BS101:CG101"/>
    <mergeCell ref="CH101:CU101"/>
    <mergeCell ref="CV101:DI101"/>
    <mergeCell ref="DJ101:DZ101"/>
    <mergeCell ref="EA101:EN101"/>
    <mergeCell ref="EO101:FB101"/>
    <mergeCell ref="FC101:FQ101"/>
    <mergeCell ref="FR101:GB101"/>
    <mergeCell ref="GC101:GP101"/>
    <mergeCell ref="GQ101:HD101"/>
    <mergeCell ref="A102:N102"/>
    <mergeCell ref="O102:X102"/>
    <mergeCell ref="Y102:AM102"/>
    <mergeCell ref="AN102:BB102"/>
    <mergeCell ref="BC102:BR102"/>
    <mergeCell ref="BS102:CG102"/>
    <mergeCell ref="CH102:CU102"/>
    <mergeCell ref="CV102:DI102"/>
    <mergeCell ref="DJ102:DZ102"/>
    <mergeCell ref="EA102:EN102"/>
    <mergeCell ref="EO102:FB102"/>
    <mergeCell ref="FC102:FQ102"/>
    <mergeCell ref="FR102:GB102"/>
    <mergeCell ref="GC102:GP102"/>
    <mergeCell ref="GQ102:HD102"/>
    <mergeCell ref="A99:X99"/>
    <mergeCell ref="Y99:AM99"/>
    <mergeCell ref="AN99:BB99"/>
    <mergeCell ref="BC99:BR99"/>
    <mergeCell ref="BS99:CG99"/>
    <mergeCell ref="CH99:CU99"/>
    <mergeCell ref="CV99:DI99"/>
    <mergeCell ref="DJ99:DZ99"/>
    <mergeCell ref="EA99:EN99"/>
    <mergeCell ref="EO99:FB99"/>
    <mergeCell ref="FC99:FQ99"/>
    <mergeCell ref="FR99:GB99"/>
    <mergeCell ref="GC99:GP99"/>
    <mergeCell ref="GQ99:HD99"/>
    <mergeCell ref="A100:X100"/>
    <mergeCell ref="Y100:AM100"/>
    <mergeCell ref="AN100:BB100"/>
    <mergeCell ref="BC100:BR100"/>
    <mergeCell ref="BS100:CG100"/>
    <mergeCell ref="CH100:CU100"/>
    <mergeCell ref="CV100:DI100"/>
    <mergeCell ref="DJ100:DZ100"/>
    <mergeCell ref="EA100:EN100"/>
    <mergeCell ref="EO100:FB100"/>
    <mergeCell ref="FC100:FQ100"/>
    <mergeCell ref="FR100:GB100"/>
    <mergeCell ref="GC100:GP100"/>
    <mergeCell ref="GQ100:HD100"/>
    <mergeCell ref="A97:X97"/>
    <mergeCell ref="Y97:AM97"/>
    <mergeCell ref="AN97:BB97"/>
    <mergeCell ref="BC97:BR97"/>
    <mergeCell ref="BS97:CG97"/>
    <mergeCell ref="CH97:CU97"/>
    <mergeCell ref="CV97:DI97"/>
    <mergeCell ref="DJ97:DZ97"/>
    <mergeCell ref="EA97:EN97"/>
    <mergeCell ref="EO97:FB97"/>
    <mergeCell ref="FC97:FQ97"/>
    <mergeCell ref="FR97:GB97"/>
    <mergeCell ref="GC97:GP97"/>
    <mergeCell ref="GQ97:HD97"/>
    <mergeCell ref="A98:X98"/>
    <mergeCell ref="Y98:AM98"/>
    <mergeCell ref="AN98:BB98"/>
    <mergeCell ref="BC98:BR98"/>
    <mergeCell ref="BS98:CG98"/>
    <mergeCell ref="CH98:CU98"/>
    <mergeCell ref="CV98:DI98"/>
    <mergeCell ref="DJ98:DZ98"/>
    <mergeCell ref="EA98:EN98"/>
    <mergeCell ref="EO98:FB98"/>
    <mergeCell ref="FC98:FQ98"/>
    <mergeCell ref="FR98:GB98"/>
    <mergeCell ref="GC98:GP98"/>
    <mergeCell ref="GQ98:HD98"/>
    <mergeCell ref="A95:N95"/>
    <mergeCell ref="O95:X95"/>
    <mergeCell ref="Y95:AM95"/>
    <mergeCell ref="AN95:BB95"/>
    <mergeCell ref="BC95:BR95"/>
    <mergeCell ref="BS95:CG95"/>
    <mergeCell ref="CH95:CU95"/>
    <mergeCell ref="CV95:DI95"/>
    <mergeCell ref="DJ95:DZ95"/>
    <mergeCell ref="EA95:EN95"/>
    <mergeCell ref="EO95:FB95"/>
    <mergeCell ref="FC95:FQ95"/>
    <mergeCell ref="FR95:GB95"/>
    <mergeCell ref="GC95:GP95"/>
    <mergeCell ref="GQ95:HD95"/>
    <mergeCell ref="A96:X96"/>
    <mergeCell ref="Y96:AM96"/>
    <mergeCell ref="AN96:BB96"/>
    <mergeCell ref="BC96:BR96"/>
    <mergeCell ref="BS96:CG96"/>
    <mergeCell ref="CH96:CU96"/>
    <mergeCell ref="CV96:DI96"/>
    <mergeCell ref="DJ96:DZ96"/>
    <mergeCell ref="EA96:EN96"/>
    <mergeCell ref="EO96:FB96"/>
    <mergeCell ref="FC96:FQ96"/>
    <mergeCell ref="FR96:GB96"/>
    <mergeCell ref="GC96:GP96"/>
    <mergeCell ref="GQ96:HD96"/>
    <mergeCell ref="A93:N93"/>
    <mergeCell ref="O93:X93"/>
    <mergeCell ref="Y93:AM93"/>
    <mergeCell ref="AN93:BB93"/>
    <mergeCell ref="BC93:BR93"/>
    <mergeCell ref="BS93:CG93"/>
    <mergeCell ref="CH93:CU93"/>
    <mergeCell ref="CV93:DI93"/>
    <mergeCell ref="DJ93:DZ93"/>
    <mergeCell ref="EA93:EN93"/>
    <mergeCell ref="EO93:FB93"/>
    <mergeCell ref="FC93:FQ93"/>
    <mergeCell ref="FR93:GB93"/>
    <mergeCell ref="GC93:GP93"/>
    <mergeCell ref="GQ93:HD93"/>
    <mergeCell ref="A94:X94"/>
    <mergeCell ref="Y94:AM94"/>
    <mergeCell ref="AN94:BB94"/>
    <mergeCell ref="BC94:BR94"/>
    <mergeCell ref="BS94:CG94"/>
    <mergeCell ref="CH94:CU94"/>
    <mergeCell ref="CV94:DI94"/>
    <mergeCell ref="DJ94:DZ94"/>
    <mergeCell ref="EA94:EN94"/>
    <mergeCell ref="EO94:FB94"/>
    <mergeCell ref="FC94:FQ94"/>
    <mergeCell ref="FR94:GB94"/>
    <mergeCell ref="GC94:GP94"/>
    <mergeCell ref="GQ94:HD94"/>
    <mergeCell ref="A91:X91"/>
    <mergeCell ref="Y91:AM91"/>
    <mergeCell ref="AN91:BB91"/>
    <mergeCell ref="BC91:BR91"/>
    <mergeCell ref="BS91:CG91"/>
    <mergeCell ref="CH91:CU91"/>
    <mergeCell ref="CV91:DI91"/>
    <mergeCell ref="DJ91:DZ91"/>
    <mergeCell ref="EA91:EN91"/>
    <mergeCell ref="EO91:FB91"/>
    <mergeCell ref="FC91:FQ91"/>
    <mergeCell ref="FR91:GB91"/>
    <mergeCell ref="GC91:GP91"/>
    <mergeCell ref="GQ91:HD91"/>
    <mergeCell ref="A92:X92"/>
    <mergeCell ref="Y92:AM92"/>
    <mergeCell ref="AN92:BB92"/>
    <mergeCell ref="BC92:BR92"/>
    <mergeCell ref="BS92:CG92"/>
    <mergeCell ref="CH92:CU92"/>
    <mergeCell ref="CV92:DI92"/>
    <mergeCell ref="DJ92:DZ92"/>
    <mergeCell ref="EA92:EN92"/>
    <mergeCell ref="EO92:FB92"/>
    <mergeCell ref="FC92:FQ92"/>
    <mergeCell ref="FR92:GB92"/>
    <mergeCell ref="GC92:GP92"/>
    <mergeCell ref="GQ92:HD92"/>
    <mergeCell ref="A89:X89"/>
    <mergeCell ref="Y89:AM89"/>
    <mergeCell ref="AN89:BB89"/>
    <mergeCell ref="BC89:BR89"/>
    <mergeCell ref="BS89:CG89"/>
    <mergeCell ref="CH89:CU89"/>
    <mergeCell ref="CV89:DI89"/>
    <mergeCell ref="DJ89:DZ89"/>
    <mergeCell ref="EA89:EN89"/>
    <mergeCell ref="EO89:FB89"/>
    <mergeCell ref="FC89:FQ89"/>
    <mergeCell ref="FR89:GB89"/>
    <mergeCell ref="GC89:GP89"/>
    <mergeCell ref="GQ89:HD89"/>
    <mergeCell ref="A90:X90"/>
    <mergeCell ref="Y90:AM90"/>
    <mergeCell ref="AN90:BB90"/>
    <mergeCell ref="BC90:BR90"/>
    <mergeCell ref="BS90:CG90"/>
    <mergeCell ref="CH90:CU90"/>
    <mergeCell ref="CV90:DI90"/>
    <mergeCell ref="DJ90:DZ90"/>
    <mergeCell ref="EA90:EN90"/>
    <mergeCell ref="EO90:FB90"/>
    <mergeCell ref="FC90:FQ90"/>
    <mergeCell ref="FR90:GB90"/>
    <mergeCell ref="GC90:GP90"/>
    <mergeCell ref="GQ90:HD90"/>
    <mergeCell ref="A87:N87"/>
    <mergeCell ref="O87:X87"/>
    <mergeCell ref="Y87:AM87"/>
    <mergeCell ref="AN87:BB87"/>
    <mergeCell ref="BC87:BR87"/>
    <mergeCell ref="BS87:CG87"/>
    <mergeCell ref="CH87:CU87"/>
    <mergeCell ref="CV87:DI87"/>
    <mergeCell ref="DJ87:DZ87"/>
    <mergeCell ref="EA87:EN87"/>
    <mergeCell ref="EO87:FB87"/>
    <mergeCell ref="FC87:FQ87"/>
    <mergeCell ref="FR87:GB87"/>
    <mergeCell ref="GC87:GP87"/>
    <mergeCell ref="GQ87:HD87"/>
    <mergeCell ref="A88:X88"/>
    <mergeCell ref="Y88:AM88"/>
    <mergeCell ref="AN88:BB88"/>
    <mergeCell ref="BC88:BR88"/>
    <mergeCell ref="BS88:CG88"/>
    <mergeCell ref="CH88:CU88"/>
    <mergeCell ref="CV88:DI88"/>
    <mergeCell ref="DJ88:DZ88"/>
    <mergeCell ref="EA88:EN88"/>
    <mergeCell ref="EO88:FB88"/>
    <mergeCell ref="FC88:FQ88"/>
    <mergeCell ref="FR88:GB88"/>
    <mergeCell ref="GC88:GP88"/>
    <mergeCell ref="GQ88:HD88"/>
    <mergeCell ref="A85:X85"/>
    <mergeCell ref="Y85:AM85"/>
    <mergeCell ref="AN85:BB85"/>
    <mergeCell ref="BC85:BR85"/>
    <mergeCell ref="BS85:CG85"/>
    <mergeCell ref="CH85:CU85"/>
    <mergeCell ref="CV85:DI85"/>
    <mergeCell ref="DJ85:DZ85"/>
    <mergeCell ref="EA85:EN85"/>
    <mergeCell ref="EO85:FB85"/>
    <mergeCell ref="FC85:FQ85"/>
    <mergeCell ref="FR85:GB85"/>
    <mergeCell ref="GC85:GP85"/>
    <mergeCell ref="GQ85:HD85"/>
    <mergeCell ref="A86:X86"/>
    <mergeCell ref="Y86:AM86"/>
    <mergeCell ref="AN86:BB86"/>
    <mergeCell ref="BC86:BR86"/>
    <mergeCell ref="BS86:CG86"/>
    <mergeCell ref="CH86:CU86"/>
    <mergeCell ref="CV86:DI86"/>
    <mergeCell ref="DJ86:DZ86"/>
    <mergeCell ref="EA86:EN86"/>
    <mergeCell ref="EO86:FB86"/>
    <mergeCell ref="FC86:FQ86"/>
    <mergeCell ref="FR86:GB86"/>
    <mergeCell ref="GC86:GP86"/>
    <mergeCell ref="GQ86:HD86"/>
    <mergeCell ref="A83:X83"/>
    <mergeCell ref="Y83:AM83"/>
    <mergeCell ref="AN83:BB83"/>
    <mergeCell ref="BC83:BR83"/>
    <mergeCell ref="BS83:CG83"/>
    <mergeCell ref="CH83:CU83"/>
    <mergeCell ref="CV83:DI83"/>
    <mergeCell ref="DJ83:DZ83"/>
    <mergeCell ref="EA83:EN83"/>
    <mergeCell ref="EO83:FB83"/>
    <mergeCell ref="FC83:FQ83"/>
    <mergeCell ref="FR83:GB83"/>
    <mergeCell ref="GC83:GP83"/>
    <mergeCell ref="GQ83:HD83"/>
    <mergeCell ref="A84:N84"/>
    <mergeCell ref="O84:X84"/>
    <mergeCell ref="Y84:AM84"/>
    <mergeCell ref="AN84:BB84"/>
    <mergeCell ref="BC84:BR84"/>
    <mergeCell ref="BS84:CG84"/>
    <mergeCell ref="CH84:CU84"/>
    <mergeCell ref="CV84:DI84"/>
    <mergeCell ref="DJ84:DZ84"/>
    <mergeCell ref="EA84:EN84"/>
    <mergeCell ref="EO84:FB84"/>
    <mergeCell ref="FC84:FQ84"/>
    <mergeCell ref="FR84:GB84"/>
    <mergeCell ref="GC84:GP84"/>
    <mergeCell ref="GQ84:HD84"/>
    <mergeCell ref="A81:X81"/>
    <mergeCell ref="Y81:AM81"/>
    <mergeCell ref="AN81:BB81"/>
    <mergeCell ref="BC81:BR81"/>
    <mergeCell ref="BS81:CG81"/>
    <mergeCell ref="CH81:CU81"/>
    <mergeCell ref="CV81:DI81"/>
    <mergeCell ref="DJ81:DZ81"/>
    <mergeCell ref="EA81:EN81"/>
    <mergeCell ref="EO81:FB81"/>
    <mergeCell ref="FC81:FQ81"/>
    <mergeCell ref="FR81:GB81"/>
    <mergeCell ref="GC81:GP81"/>
    <mergeCell ref="GQ81:HD81"/>
    <mergeCell ref="A82:X82"/>
    <mergeCell ref="Y82:AM82"/>
    <mergeCell ref="AN82:BB82"/>
    <mergeCell ref="BC82:BR82"/>
    <mergeCell ref="BS82:CG82"/>
    <mergeCell ref="CH82:CU82"/>
    <mergeCell ref="CV82:DI82"/>
    <mergeCell ref="DJ82:DZ82"/>
    <mergeCell ref="EA82:EN82"/>
    <mergeCell ref="EO82:FB82"/>
    <mergeCell ref="FC82:FQ82"/>
    <mergeCell ref="FR82:GB82"/>
    <mergeCell ref="GC82:GP82"/>
    <mergeCell ref="GQ82:HD82"/>
    <mergeCell ref="A79:X79"/>
    <mergeCell ref="Y79:AM79"/>
    <mergeCell ref="AN79:BB79"/>
    <mergeCell ref="BC79:BR79"/>
    <mergeCell ref="BS79:CG79"/>
    <mergeCell ref="CH79:CU79"/>
    <mergeCell ref="CV79:DI79"/>
    <mergeCell ref="DJ79:DZ79"/>
    <mergeCell ref="EA79:EN79"/>
    <mergeCell ref="EO79:FB79"/>
    <mergeCell ref="FC79:FQ79"/>
    <mergeCell ref="FR79:GB79"/>
    <mergeCell ref="GC79:GP79"/>
    <mergeCell ref="GQ79:HD79"/>
    <mergeCell ref="A80:X80"/>
    <mergeCell ref="Y80:AM80"/>
    <mergeCell ref="AN80:BB80"/>
    <mergeCell ref="BC80:BR80"/>
    <mergeCell ref="BS80:CG80"/>
    <mergeCell ref="CH80:CU80"/>
    <mergeCell ref="CV80:DI80"/>
    <mergeCell ref="DJ80:DZ80"/>
    <mergeCell ref="EA80:EN80"/>
    <mergeCell ref="EO80:FB80"/>
    <mergeCell ref="FC80:FQ80"/>
    <mergeCell ref="FR80:GB80"/>
    <mergeCell ref="GC80:GP80"/>
    <mergeCell ref="GQ80:HD80"/>
    <mergeCell ref="A77:N77"/>
    <mergeCell ref="O77:X77"/>
    <mergeCell ref="Y77:AM77"/>
    <mergeCell ref="AN77:BB77"/>
    <mergeCell ref="BC77:BR77"/>
    <mergeCell ref="BS77:CG77"/>
    <mergeCell ref="CH77:CU77"/>
    <mergeCell ref="CV77:DI77"/>
    <mergeCell ref="DJ77:DZ77"/>
    <mergeCell ref="EA77:EN77"/>
    <mergeCell ref="EO77:FB77"/>
    <mergeCell ref="FC77:FQ77"/>
    <mergeCell ref="FR77:GB77"/>
    <mergeCell ref="GC77:GP77"/>
    <mergeCell ref="GQ77:HD77"/>
    <mergeCell ref="A78:X78"/>
    <mergeCell ref="Y78:AM78"/>
    <mergeCell ref="AN78:BB78"/>
    <mergeCell ref="BC78:BR78"/>
    <mergeCell ref="BS78:CG78"/>
    <mergeCell ref="CH78:CU78"/>
    <mergeCell ref="CV78:DI78"/>
    <mergeCell ref="DJ78:DZ78"/>
    <mergeCell ref="EA78:EN78"/>
    <mergeCell ref="EO78:FB78"/>
    <mergeCell ref="FC78:FQ78"/>
    <mergeCell ref="FR78:GB78"/>
    <mergeCell ref="GC78:GP78"/>
    <mergeCell ref="GQ78:HD78"/>
    <mergeCell ref="A75:X75"/>
    <mergeCell ref="Y75:AM75"/>
    <mergeCell ref="AN75:BB75"/>
    <mergeCell ref="BC75:BR75"/>
    <mergeCell ref="BS75:CG75"/>
    <mergeCell ref="CH75:CU75"/>
    <mergeCell ref="CV75:DI75"/>
    <mergeCell ref="DJ75:DZ75"/>
    <mergeCell ref="EA75:EN75"/>
    <mergeCell ref="EO75:FB75"/>
    <mergeCell ref="FC75:FQ75"/>
    <mergeCell ref="FR75:GB75"/>
    <mergeCell ref="GC75:GP75"/>
    <mergeCell ref="GQ75:HD75"/>
    <mergeCell ref="A76:N76"/>
    <mergeCell ref="O76:X76"/>
    <mergeCell ref="Y76:AM76"/>
    <mergeCell ref="AN76:BB76"/>
    <mergeCell ref="BC76:BR76"/>
    <mergeCell ref="BS76:CG76"/>
    <mergeCell ref="CH76:CU76"/>
    <mergeCell ref="CV76:DI76"/>
    <mergeCell ref="DJ76:DZ76"/>
    <mergeCell ref="EA76:EN76"/>
    <mergeCell ref="EO76:FB76"/>
    <mergeCell ref="FC76:FQ76"/>
    <mergeCell ref="FR76:GB76"/>
    <mergeCell ref="GC76:GP76"/>
    <mergeCell ref="GQ76:HD76"/>
    <mergeCell ref="A73:X73"/>
    <mergeCell ref="Y73:AM73"/>
    <mergeCell ref="AN73:BB73"/>
    <mergeCell ref="BC73:BR73"/>
    <mergeCell ref="BS73:CG73"/>
    <mergeCell ref="CH73:CU73"/>
    <mergeCell ref="CV73:DI73"/>
    <mergeCell ref="DJ73:DZ73"/>
    <mergeCell ref="EA73:EN73"/>
    <mergeCell ref="EO73:FB73"/>
    <mergeCell ref="FC73:FQ73"/>
    <mergeCell ref="FR73:GB73"/>
    <mergeCell ref="GC73:GP73"/>
    <mergeCell ref="GQ73:HD73"/>
    <mergeCell ref="A74:N74"/>
    <mergeCell ref="O74:X74"/>
    <mergeCell ref="Y74:AM74"/>
    <mergeCell ref="AN74:BB74"/>
    <mergeCell ref="BC74:BR74"/>
    <mergeCell ref="BS74:CG74"/>
    <mergeCell ref="CH74:CU74"/>
    <mergeCell ref="CV74:DI74"/>
    <mergeCell ref="DJ74:DZ74"/>
    <mergeCell ref="EA74:EN74"/>
    <mergeCell ref="EO74:FB74"/>
    <mergeCell ref="FC74:FQ74"/>
    <mergeCell ref="FR74:GB74"/>
    <mergeCell ref="GC74:GP74"/>
    <mergeCell ref="GQ74:HD74"/>
    <mergeCell ref="A71:N71"/>
    <mergeCell ref="O71:X71"/>
    <mergeCell ref="Y71:AM71"/>
    <mergeCell ref="AN71:BB71"/>
    <mergeCell ref="BC71:BR71"/>
    <mergeCell ref="BS71:CG71"/>
    <mergeCell ref="CH71:CU71"/>
    <mergeCell ref="CV71:DI71"/>
    <mergeCell ref="DJ71:DZ71"/>
    <mergeCell ref="EA71:EN71"/>
    <mergeCell ref="EO71:FB71"/>
    <mergeCell ref="FC71:FQ71"/>
    <mergeCell ref="FR71:GB71"/>
    <mergeCell ref="GC71:GP71"/>
    <mergeCell ref="GQ71:HD71"/>
    <mergeCell ref="A72:X72"/>
    <mergeCell ref="Y72:AM72"/>
    <mergeCell ref="AN72:BB72"/>
    <mergeCell ref="BC72:BR72"/>
    <mergeCell ref="BS72:CG72"/>
    <mergeCell ref="CH72:CU72"/>
    <mergeCell ref="CV72:DI72"/>
    <mergeCell ref="DJ72:DZ72"/>
    <mergeCell ref="EA72:EN72"/>
    <mergeCell ref="EO72:FB72"/>
    <mergeCell ref="FC72:FQ72"/>
    <mergeCell ref="FR72:GB72"/>
    <mergeCell ref="GC72:GP72"/>
    <mergeCell ref="GQ72:HD72"/>
    <mergeCell ref="A69:N69"/>
    <mergeCell ref="O69:X69"/>
    <mergeCell ref="Y69:AM69"/>
    <mergeCell ref="AN69:BB69"/>
    <mergeCell ref="BC69:BR69"/>
    <mergeCell ref="BS69:CG69"/>
    <mergeCell ref="CH69:CU69"/>
    <mergeCell ref="CV69:DI69"/>
    <mergeCell ref="DJ69:DZ69"/>
    <mergeCell ref="EA69:EN69"/>
    <mergeCell ref="EO69:FB69"/>
    <mergeCell ref="FC69:FQ69"/>
    <mergeCell ref="FR69:GB69"/>
    <mergeCell ref="GC69:GP69"/>
    <mergeCell ref="GQ69:HD69"/>
    <mergeCell ref="A70:X70"/>
    <mergeCell ref="Y70:AM70"/>
    <mergeCell ref="AN70:BB70"/>
    <mergeCell ref="BC70:BR70"/>
    <mergeCell ref="BS70:CG70"/>
    <mergeCell ref="CH70:CU70"/>
    <mergeCell ref="CV70:DI70"/>
    <mergeCell ref="DJ70:DZ70"/>
    <mergeCell ref="EA70:EN70"/>
    <mergeCell ref="EO70:FB70"/>
    <mergeCell ref="FC70:FQ70"/>
    <mergeCell ref="FR70:GB70"/>
    <mergeCell ref="GC70:GP70"/>
    <mergeCell ref="GQ70:HD70"/>
    <mergeCell ref="A67:X67"/>
    <mergeCell ref="Y67:AM67"/>
    <mergeCell ref="AN67:BB67"/>
    <mergeCell ref="BC67:BR67"/>
    <mergeCell ref="BS67:CG67"/>
    <mergeCell ref="CH67:CU67"/>
    <mergeCell ref="CV67:DI67"/>
    <mergeCell ref="DJ67:DZ67"/>
    <mergeCell ref="EA67:EN67"/>
    <mergeCell ref="EO67:FB67"/>
    <mergeCell ref="FC67:FQ67"/>
    <mergeCell ref="FR67:GB67"/>
    <mergeCell ref="GC67:GP67"/>
    <mergeCell ref="GQ67:HD67"/>
    <mergeCell ref="A68:X68"/>
    <mergeCell ref="Y68:AM68"/>
    <mergeCell ref="AN68:BB68"/>
    <mergeCell ref="BC68:BR68"/>
    <mergeCell ref="BS68:CG68"/>
    <mergeCell ref="CH68:CU68"/>
    <mergeCell ref="CV68:DI68"/>
    <mergeCell ref="DJ68:DZ68"/>
    <mergeCell ref="EA68:EN68"/>
    <mergeCell ref="EO68:FB68"/>
    <mergeCell ref="FC68:FQ68"/>
    <mergeCell ref="FR68:GB68"/>
    <mergeCell ref="GC68:GP68"/>
    <mergeCell ref="GQ68:HD68"/>
    <mergeCell ref="A65:X65"/>
    <mergeCell ref="Y65:AM65"/>
    <mergeCell ref="AN65:BB65"/>
    <mergeCell ref="BC65:BR65"/>
    <mergeCell ref="BS65:CG65"/>
    <mergeCell ref="CH65:CU65"/>
    <mergeCell ref="CV65:DI65"/>
    <mergeCell ref="DJ65:DZ65"/>
    <mergeCell ref="EA65:EN65"/>
    <mergeCell ref="EO65:FB65"/>
    <mergeCell ref="FC65:FQ65"/>
    <mergeCell ref="FR65:GB65"/>
    <mergeCell ref="GC65:GP65"/>
    <mergeCell ref="GQ65:HD65"/>
    <mergeCell ref="A66:X66"/>
    <mergeCell ref="Y66:AM66"/>
    <mergeCell ref="AN66:BB66"/>
    <mergeCell ref="BC66:BR66"/>
    <mergeCell ref="BS66:CG66"/>
    <mergeCell ref="CH66:CU66"/>
    <mergeCell ref="CV66:DI66"/>
    <mergeCell ref="DJ66:DZ66"/>
    <mergeCell ref="EA66:EN66"/>
    <mergeCell ref="EO66:FB66"/>
    <mergeCell ref="FC66:FQ66"/>
    <mergeCell ref="FR66:GB66"/>
    <mergeCell ref="GC66:GP66"/>
    <mergeCell ref="GQ66:HD66"/>
    <mergeCell ref="A63:X63"/>
    <mergeCell ref="Y63:AM63"/>
    <mergeCell ref="AN63:BB63"/>
    <mergeCell ref="BC63:BR63"/>
    <mergeCell ref="BS63:CG63"/>
    <mergeCell ref="CH63:CU63"/>
    <mergeCell ref="CV63:DI63"/>
    <mergeCell ref="DJ63:DZ63"/>
    <mergeCell ref="EA63:EN63"/>
    <mergeCell ref="EO63:FB63"/>
    <mergeCell ref="FC63:FQ63"/>
    <mergeCell ref="FR63:GB63"/>
    <mergeCell ref="GC63:GP63"/>
    <mergeCell ref="GQ63:HD63"/>
    <mergeCell ref="A64:N64"/>
    <mergeCell ref="O64:X64"/>
    <mergeCell ref="Y64:AM64"/>
    <mergeCell ref="AN64:BB64"/>
    <mergeCell ref="BC64:BR64"/>
    <mergeCell ref="BS64:CG64"/>
    <mergeCell ref="CH64:CU64"/>
    <mergeCell ref="CV64:DI64"/>
    <mergeCell ref="DJ64:DZ64"/>
    <mergeCell ref="EA64:EN64"/>
    <mergeCell ref="EO64:FB64"/>
    <mergeCell ref="FC64:FQ64"/>
    <mergeCell ref="FR64:GB64"/>
    <mergeCell ref="GC64:GP64"/>
    <mergeCell ref="GQ64:HD64"/>
    <mergeCell ref="A61:X61"/>
    <mergeCell ref="Y61:AM61"/>
    <mergeCell ref="AN61:BB61"/>
    <mergeCell ref="BC61:BR61"/>
    <mergeCell ref="BS61:CG61"/>
    <mergeCell ref="CH61:CU61"/>
    <mergeCell ref="CV61:DI61"/>
    <mergeCell ref="DJ61:DZ61"/>
    <mergeCell ref="EA61:EN61"/>
    <mergeCell ref="EO61:FB61"/>
    <mergeCell ref="FC61:FQ61"/>
    <mergeCell ref="FR61:GB61"/>
    <mergeCell ref="GC61:GP61"/>
    <mergeCell ref="GQ61:HD61"/>
    <mergeCell ref="A62:N62"/>
    <mergeCell ref="O62:X62"/>
    <mergeCell ref="Y62:AM62"/>
    <mergeCell ref="AN62:BB62"/>
    <mergeCell ref="BC62:BR62"/>
    <mergeCell ref="BS62:CG62"/>
    <mergeCell ref="CH62:CU62"/>
    <mergeCell ref="CV62:DI62"/>
    <mergeCell ref="DJ62:DZ62"/>
    <mergeCell ref="EA62:EN62"/>
    <mergeCell ref="EO62:FB62"/>
    <mergeCell ref="FC62:FQ62"/>
    <mergeCell ref="FR62:GB62"/>
    <mergeCell ref="GC62:GP62"/>
    <mergeCell ref="GQ62:HD62"/>
    <mergeCell ref="A59:X59"/>
    <mergeCell ref="Y59:AM59"/>
    <mergeCell ref="AN59:BB59"/>
    <mergeCell ref="BC59:BR59"/>
    <mergeCell ref="BS59:CG59"/>
    <mergeCell ref="CH59:CU59"/>
    <mergeCell ref="CV59:DI59"/>
    <mergeCell ref="DJ59:DZ59"/>
    <mergeCell ref="EA59:EN59"/>
    <mergeCell ref="EO59:FB59"/>
    <mergeCell ref="FC59:FQ59"/>
    <mergeCell ref="FR59:GB59"/>
    <mergeCell ref="GC59:GP59"/>
    <mergeCell ref="GQ59:HD59"/>
    <mergeCell ref="A60:X60"/>
    <mergeCell ref="Y60:AM60"/>
    <mergeCell ref="AN60:BB60"/>
    <mergeCell ref="BC60:BR60"/>
    <mergeCell ref="BS60:CG60"/>
    <mergeCell ref="CH60:CU60"/>
    <mergeCell ref="CV60:DI60"/>
    <mergeCell ref="DJ60:DZ60"/>
    <mergeCell ref="EA60:EN60"/>
    <mergeCell ref="EO60:FB60"/>
    <mergeCell ref="FC60:FQ60"/>
    <mergeCell ref="FR60:GB60"/>
    <mergeCell ref="GC60:GP60"/>
    <mergeCell ref="GQ60:HD60"/>
    <mergeCell ref="A57:X57"/>
    <mergeCell ref="Y57:AM57"/>
    <mergeCell ref="AN57:BB57"/>
    <mergeCell ref="BC57:BR57"/>
    <mergeCell ref="BS57:CG57"/>
    <mergeCell ref="CH57:CU57"/>
    <mergeCell ref="CV57:DI57"/>
    <mergeCell ref="DJ57:DZ57"/>
    <mergeCell ref="EA57:EN57"/>
    <mergeCell ref="EO57:FB57"/>
    <mergeCell ref="FC57:FQ57"/>
    <mergeCell ref="FR57:GB57"/>
    <mergeCell ref="GC57:GP57"/>
    <mergeCell ref="GQ57:HD57"/>
    <mergeCell ref="A58:X58"/>
    <mergeCell ref="Y58:AM58"/>
    <mergeCell ref="AN58:BB58"/>
    <mergeCell ref="BC58:BR58"/>
    <mergeCell ref="BS58:CG58"/>
    <mergeCell ref="CH58:CU58"/>
    <mergeCell ref="CV58:DI58"/>
    <mergeCell ref="DJ58:DZ58"/>
    <mergeCell ref="EA58:EN58"/>
    <mergeCell ref="EO58:FB58"/>
    <mergeCell ref="FC58:FQ58"/>
    <mergeCell ref="FR58:GB58"/>
    <mergeCell ref="GC58:GP58"/>
    <mergeCell ref="GQ58:HD58"/>
    <mergeCell ref="A55:X55"/>
    <mergeCell ref="Y55:AM55"/>
    <mergeCell ref="AN55:BB55"/>
    <mergeCell ref="BC55:BR55"/>
    <mergeCell ref="BS55:CG55"/>
    <mergeCell ref="CH55:CU55"/>
    <mergeCell ref="CV55:DI55"/>
    <mergeCell ref="DJ55:DZ55"/>
    <mergeCell ref="EA55:EN55"/>
    <mergeCell ref="EO55:FB55"/>
    <mergeCell ref="FC55:FQ55"/>
    <mergeCell ref="FR55:GB55"/>
    <mergeCell ref="GC55:GP55"/>
    <mergeCell ref="GQ55:HD55"/>
    <mergeCell ref="A56:N56"/>
    <mergeCell ref="O56:X56"/>
    <mergeCell ref="Y56:AM56"/>
    <mergeCell ref="AN56:BB56"/>
    <mergeCell ref="BC56:BR56"/>
    <mergeCell ref="BS56:CG56"/>
    <mergeCell ref="CH56:CU56"/>
    <mergeCell ref="CV56:DI56"/>
    <mergeCell ref="DJ56:DZ56"/>
    <mergeCell ref="EA56:EN56"/>
    <mergeCell ref="EO56:FB56"/>
    <mergeCell ref="FC56:FQ56"/>
    <mergeCell ref="FR56:GB56"/>
    <mergeCell ref="GC56:GP56"/>
    <mergeCell ref="GQ56:HD56"/>
    <mergeCell ref="A53:X53"/>
    <mergeCell ref="Y53:AM53"/>
    <mergeCell ref="AN53:BB53"/>
    <mergeCell ref="BC53:BR53"/>
    <mergeCell ref="BS53:CG53"/>
    <mergeCell ref="CH53:CU53"/>
    <mergeCell ref="CV53:DI53"/>
    <mergeCell ref="DJ53:DZ53"/>
    <mergeCell ref="EA53:EN53"/>
    <mergeCell ref="EO53:FB53"/>
    <mergeCell ref="FC53:FQ53"/>
    <mergeCell ref="FR53:GB53"/>
    <mergeCell ref="GC53:GP53"/>
    <mergeCell ref="GQ53:HD53"/>
    <mergeCell ref="A54:N54"/>
    <mergeCell ref="O54:X54"/>
    <mergeCell ref="Y54:AM54"/>
    <mergeCell ref="AN54:BB54"/>
    <mergeCell ref="BC54:BR54"/>
    <mergeCell ref="BS54:CG54"/>
    <mergeCell ref="CH54:CU54"/>
    <mergeCell ref="CV54:DI54"/>
    <mergeCell ref="DJ54:DZ54"/>
    <mergeCell ref="EA54:EN54"/>
    <mergeCell ref="EO54:FB54"/>
    <mergeCell ref="FC54:FQ54"/>
    <mergeCell ref="FR54:GB54"/>
    <mergeCell ref="GC54:GP54"/>
    <mergeCell ref="GQ54:HD54"/>
    <mergeCell ref="A51:X51"/>
    <mergeCell ref="Y51:AM51"/>
    <mergeCell ref="AN51:BB51"/>
    <mergeCell ref="BC51:BR51"/>
    <mergeCell ref="BS51:CG51"/>
    <mergeCell ref="CH51:CU51"/>
    <mergeCell ref="CV51:DI51"/>
    <mergeCell ref="DJ51:DZ51"/>
    <mergeCell ref="EA51:EN51"/>
    <mergeCell ref="EO51:FB51"/>
    <mergeCell ref="FC51:FQ51"/>
    <mergeCell ref="FR51:GB51"/>
    <mergeCell ref="GC51:GP51"/>
    <mergeCell ref="GQ51:HD51"/>
    <mergeCell ref="A52:X52"/>
    <mergeCell ref="Y52:AM52"/>
    <mergeCell ref="AN52:BB52"/>
    <mergeCell ref="BC52:BR52"/>
    <mergeCell ref="BS52:CG52"/>
    <mergeCell ref="CH52:CU52"/>
    <mergeCell ref="CV52:DI52"/>
    <mergeCell ref="DJ52:DZ52"/>
    <mergeCell ref="EA52:EN52"/>
    <mergeCell ref="EO52:FB52"/>
    <mergeCell ref="FC52:FQ52"/>
    <mergeCell ref="FR52:GB52"/>
    <mergeCell ref="GC52:GP52"/>
    <mergeCell ref="GQ52:HD52"/>
    <mergeCell ref="A49:X49"/>
    <mergeCell ref="Y49:AM49"/>
    <mergeCell ref="AN49:BB49"/>
    <mergeCell ref="BC49:BR49"/>
    <mergeCell ref="BS49:CG49"/>
    <mergeCell ref="CH49:CU49"/>
    <mergeCell ref="CV49:DI49"/>
    <mergeCell ref="DJ49:DZ49"/>
    <mergeCell ref="EA49:EN49"/>
    <mergeCell ref="EO49:FB49"/>
    <mergeCell ref="FC49:FQ49"/>
    <mergeCell ref="FR49:GB49"/>
    <mergeCell ref="GC49:GP49"/>
    <mergeCell ref="GQ49:HD49"/>
    <mergeCell ref="A50:X50"/>
    <mergeCell ref="Y50:AM50"/>
    <mergeCell ref="AN50:BB50"/>
    <mergeCell ref="BC50:BR50"/>
    <mergeCell ref="BS50:CG50"/>
    <mergeCell ref="CH50:CU50"/>
    <mergeCell ref="CV50:DI50"/>
    <mergeCell ref="DJ50:DZ50"/>
    <mergeCell ref="EA50:EN50"/>
    <mergeCell ref="EO50:FB50"/>
    <mergeCell ref="FC50:FQ50"/>
    <mergeCell ref="FR50:GB50"/>
    <mergeCell ref="GC50:GP50"/>
    <mergeCell ref="GQ50:HD50"/>
    <mergeCell ref="A47:X47"/>
    <mergeCell ref="Y47:AM47"/>
    <mergeCell ref="AN47:BB47"/>
    <mergeCell ref="BC47:BR47"/>
    <mergeCell ref="BS47:CG47"/>
    <mergeCell ref="CH47:CU47"/>
    <mergeCell ref="CV47:DI47"/>
    <mergeCell ref="DJ47:DZ47"/>
    <mergeCell ref="EA47:EN47"/>
    <mergeCell ref="EO47:FB47"/>
    <mergeCell ref="FC47:FQ47"/>
    <mergeCell ref="FR47:GB47"/>
    <mergeCell ref="GC47:GP47"/>
    <mergeCell ref="GQ47:HD47"/>
    <mergeCell ref="A48:X48"/>
    <mergeCell ref="Y48:AM48"/>
    <mergeCell ref="AN48:BB48"/>
    <mergeCell ref="BC48:BR48"/>
    <mergeCell ref="BS48:CG48"/>
    <mergeCell ref="CH48:CU48"/>
    <mergeCell ref="CV48:DI48"/>
    <mergeCell ref="DJ48:DZ48"/>
    <mergeCell ref="EA48:EN48"/>
    <mergeCell ref="EO48:FB48"/>
    <mergeCell ref="FC48:FQ48"/>
    <mergeCell ref="FR48:GB48"/>
    <mergeCell ref="GC48:GP48"/>
    <mergeCell ref="GQ48:HD48"/>
    <mergeCell ref="A45:X45"/>
    <mergeCell ref="Y45:AM45"/>
    <mergeCell ref="AN45:BB45"/>
    <mergeCell ref="BC45:BR45"/>
    <mergeCell ref="BS45:CG45"/>
    <mergeCell ref="CH45:CU45"/>
    <mergeCell ref="CV45:DI45"/>
    <mergeCell ref="DJ45:DZ45"/>
    <mergeCell ref="EA45:EN45"/>
    <mergeCell ref="EO45:FB45"/>
    <mergeCell ref="FC45:FQ45"/>
    <mergeCell ref="FR45:GB45"/>
    <mergeCell ref="GC45:GP45"/>
    <mergeCell ref="GQ45:HD45"/>
    <mergeCell ref="A46:X46"/>
    <mergeCell ref="Y46:AM46"/>
    <mergeCell ref="AN46:BB46"/>
    <mergeCell ref="BC46:BR46"/>
    <mergeCell ref="BS46:CG46"/>
    <mergeCell ref="CH46:CU46"/>
    <mergeCell ref="CV46:DI46"/>
    <mergeCell ref="DJ46:DZ46"/>
    <mergeCell ref="EA46:EN46"/>
    <mergeCell ref="EO46:FB46"/>
    <mergeCell ref="FC46:FQ46"/>
    <mergeCell ref="FR46:GB46"/>
    <mergeCell ref="GC46:GP46"/>
    <mergeCell ref="GQ46:HD46"/>
    <mergeCell ref="A43:X43"/>
    <mergeCell ref="Y43:AM43"/>
    <mergeCell ref="AN43:BB43"/>
    <mergeCell ref="BC43:BR43"/>
    <mergeCell ref="BS43:CG43"/>
    <mergeCell ref="CH43:CU43"/>
    <mergeCell ref="CV43:DI43"/>
    <mergeCell ref="DJ43:DZ43"/>
    <mergeCell ref="EA43:EN43"/>
    <mergeCell ref="EO43:FB43"/>
    <mergeCell ref="FC43:FQ43"/>
    <mergeCell ref="FR43:GB43"/>
    <mergeCell ref="GC43:GP43"/>
    <mergeCell ref="GQ43:HD43"/>
    <mergeCell ref="A44:X44"/>
    <mergeCell ref="Y44:AM44"/>
    <mergeCell ref="AN44:BB44"/>
    <mergeCell ref="BC44:BR44"/>
    <mergeCell ref="BS44:CG44"/>
    <mergeCell ref="CH44:CU44"/>
    <mergeCell ref="CV44:DI44"/>
    <mergeCell ref="DJ44:DZ44"/>
    <mergeCell ref="EA44:EN44"/>
    <mergeCell ref="EO44:FB44"/>
    <mergeCell ref="FC44:FQ44"/>
    <mergeCell ref="FR44:GB44"/>
    <mergeCell ref="GC44:GP44"/>
    <mergeCell ref="GQ44:HD44"/>
    <mergeCell ref="A41:X41"/>
    <mergeCell ref="Y41:AM41"/>
    <mergeCell ref="AN41:BB41"/>
    <mergeCell ref="BC41:BR41"/>
    <mergeCell ref="BS41:CG41"/>
    <mergeCell ref="CH41:CU41"/>
    <mergeCell ref="CV41:DI41"/>
    <mergeCell ref="DJ41:DZ41"/>
    <mergeCell ref="EA41:EN41"/>
    <mergeCell ref="EO41:FB41"/>
    <mergeCell ref="FC41:FQ41"/>
    <mergeCell ref="FR41:GB41"/>
    <mergeCell ref="GC41:GP41"/>
    <mergeCell ref="GQ41:HD41"/>
    <mergeCell ref="A42:N42"/>
    <mergeCell ref="O42:X42"/>
    <mergeCell ref="Y42:AM42"/>
    <mergeCell ref="AN42:BB42"/>
    <mergeCell ref="BC42:BR42"/>
    <mergeCell ref="BS42:CG42"/>
    <mergeCell ref="CH42:CU42"/>
    <mergeCell ref="CV42:DI42"/>
    <mergeCell ref="DJ42:DZ42"/>
    <mergeCell ref="EA42:EN42"/>
    <mergeCell ref="EO42:FB42"/>
    <mergeCell ref="FC42:FQ42"/>
    <mergeCell ref="FR42:GB42"/>
    <mergeCell ref="GC42:GP42"/>
    <mergeCell ref="GQ42:HD42"/>
    <mergeCell ref="A39:X39"/>
    <mergeCell ref="Y39:AM39"/>
    <mergeCell ref="AN39:BB39"/>
    <mergeCell ref="BC39:BR39"/>
    <mergeCell ref="BS39:CG39"/>
    <mergeCell ref="CH39:CU39"/>
    <mergeCell ref="CV39:DI39"/>
    <mergeCell ref="DJ39:DZ39"/>
    <mergeCell ref="EA39:EN39"/>
    <mergeCell ref="EO39:FB39"/>
    <mergeCell ref="FC39:FQ39"/>
    <mergeCell ref="FR39:GB39"/>
    <mergeCell ref="GC39:GP39"/>
    <mergeCell ref="GQ39:HD39"/>
    <mergeCell ref="A40:X40"/>
    <mergeCell ref="Y40:AM40"/>
    <mergeCell ref="AN40:BB40"/>
    <mergeCell ref="BC40:BR40"/>
    <mergeCell ref="BS40:CG40"/>
    <mergeCell ref="CH40:CU40"/>
    <mergeCell ref="CV40:DI40"/>
    <mergeCell ref="DJ40:DZ40"/>
    <mergeCell ref="EA40:EN40"/>
    <mergeCell ref="EO40:FB40"/>
    <mergeCell ref="FC40:FQ40"/>
    <mergeCell ref="FR40:GB40"/>
    <mergeCell ref="GC40:GP40"/>
    <mergeCell ref="GQ40:HD40"/>
    <mergeCell ref="A37:X37"/>
    <mergeCell ref="Y37:AM37"/>
    <mergeCell ref="AN37:BB37"/>
    <mergeCell ref="BC37:BR37"/>
    <mergeCell ref="BS37:CG37"/>
    <mergeCell ref="CH37:CU37"/>
    <mergeCell ref="CV37:DI37"/>
    <mergeCell ref="DJ37:DZ37"/>
    <mergeCell ref="EA37:EN37"/>
    <mergeCell ref="EO37:FB37"/>
    <mergeCell ref="FC37:FQ37"/>
    <mergeCell ref="FR37:GB37"/>
    <mergeCell ref="GC37:GP37"/>
    <mergeCell ref="GQ37:HD37"/>
    <mergeCell ref="A38:X38"/>
    <mergeCell ref="Y38:AM38"/>
    <mergeCell ref="AN38:BB38"/>
    <mergeCell ref="BC38:BR38"/>
    <mergeCell ref="BS38:CG38"/>
    <mergeCell ref="CH38:CU38"/>
    <mergeCell ref="CV38:DI38"/>
    <mergeCell ref="DJ38:DZ38"/>
    <mergeCell ref="EA38:EN38"/>
    <mergeCell ref="EO38:FB38"/>
    <mergeCell ref="FC38:FQ38"/>
    <mergeCell ref="FR38:GB38"/>
    <mergeCell ref="GC38:GP38"/>
    <mergeCell ref="GQ38:HD38"/>
    <mergeCell ref="A35:X35"/>
    <mergeCell ref="Y35:AM35"/>
    <mergeCell ref="AN35:BB35"/>
    <mergeCell ref="BC35:BR35"/>
    <mergeCell ref="BS35:CG35"/>
    <mergeCell ref="CH35:CU35"/>
    <mergeCell ref="CV35:DI35"/>
    <mergeCell ref="DJ35:DZ35"/>
    <mergeCell ref="EA35:EN35"/>
    <mergeCell ref="EO35:FB35"/>
    <mergeCell ref="FC35:FQ35"/>
    <mergeCell ref="FR35:GB35"/>
    <mergeCell ref="GC35:GP35"/>
    <mergeCell ref="GQ35:HD35"/>
    <mergeCell ref="A36:X36"/>
    <mergeCell ref="Y36:AM36"/>
    <mergeCell ref="AN36:BB36"/>
    <mergeCell ref="BC36:BR36"/>
    <mergeCell ref="BS36:CG36"/>
    <mergeCell ref="CH36:CU36"/>
    <mergeCell ref="CV36:DI36"/>
    <mergeCell ref="DJ36:DZ36"/>
    <mergeCell ref="EA36:EN36"/>
    <mergeCell ref="EO36:FB36"/>
    <mergeCell ref="FC36:FQ36"/>
    <mergeCell ref="FR36:GB36"/>
    <mergeCell ref="GC36:GP36"/>
    <mergeCell ref="GQ36:HD36"/>
    <mergeCell ref="A33:X33"/>
    <mergeCell ref="Y33:AM33"/>
    <mergeCell ref="AN33:BB33"/>
    <mergeCell ref="BC33:BR33"/>
    <mergeCell ref="BS33:CG33"/>
    <mergeCell ref="CH33:CU33"/>
    <mergeCell ref="CV33:DI33"/>
    <mergeCell ref="DJ33:DZ33"/>
    <mergeCell ref="EA33:EN33"/>
    <mergeCell ref="EO33:FB33"/>
    <mergeCell ref="FC33:FQ33"/>
    <mergeCell ref="FR33:GB33"/>
    <mergeCell ref="GC33:GP33"/>
    <mergeCell ref="GQ33:HD33"/>
    <mergeCell ref="A34:N34"/>
    <mergeCell ref="O34:X34"/>
    <mergeCell ref="Y34:AM34"/>
    <mergeCell ref="AN34:BB34"/>
    <mergeCell ref="BC34:BR34"/>
    <mergeCell ref="BS34:CG34"/>
    <mergeCell ref="CH34:CU34"/>
    <mergeCell ref="CV34:DI34"/>
    <mergeCell ref="DJ34:DZ34"/>
    <mergeCell ref="EA34:EN34"/>
    <mergeCell ref="EO34:FB34"/>
    <mergeCell ref="FC34:FQ34"/>
    <mergeCell ref="FR34:GB34"/>
    <mergeCell ref="GC34:GP34"/>
    <mergeCell ref="GQ34:HD34"/>
    <mergeCell ref="A31:X31"/>
    <mergeCell ref="Y31:AM31"/>
    <mergeCell ref="AN31:BB31"/>
    <mergeCell ref="BC31:BR31"/>
    <mergeCell ref="BS31:CG31"/>
    <mergeCell ref="CH31:CU31"/>
    <mergeCell ref="CV31:DI31"/>
    <mergeCell ref="DJ31:DZ31"/>
    <mergeCell ref="EA31:EN31"/>
    <mergeCell ref="EO31:FB31"/>
    <mergeCell ref="FC31:FQ31"/>
    <mergeCell ref="FR31:GB31"/>
    <mergeCell ref="GC31:GP31"/>
    <mergeCell ref="GQ31:HD31"/>
    <mergeCell ref="A32:X32"/>
    <mergeCell ref="Y32:AM32"/>
    <mergeCell ref="AN32:BB32"/>
    <mergeCell ref="BC32:BR32"/>
    <mergeCell ref="BS32:CG32"/>
    <mergeCell ref="CH32:CU32"/>
    <mergeCell ref="CV32:DI32"/>
    <mergeCell ref="DJ32:DZ32"/>
    <mergeCell ref="EA32:EN32"/>
    <mergeCell ref="EO32:FB32"/>
    <mergeCell ref="FC32:FQ32"/>
    <mergeCell ref="FR32:GB32"/>
    <mergeCell ref="GC32:GP32"/>
    <mergeCell ref="GQ32:HD32"/>
    <mergeCell ref="A29:X29"/>
    <mergeCell ref="Y29:AM29"/>
    <mergeCell ref="AN29:BB29"/>
    <mergeCell ref="BC29:BR29"/>
    <mergeCell ref="BS29:CG29"/>
    <mergeCell ref="CH29:CU29"/>
    <mergeCell ref="CV29:DI29"/>
    <mergeCell ref="DJ29:DZ29"/>
    <mergeCell ref="EA29:EN29"/>
    <mergeCell ref="EO29:FB29"/>
    <mergeCell ref="FC29:FQ29"/>
    <mergeCell ref="FR29:GB29"/>
    <mergeCell ref="GC29:GP29"/>
    <mergeCell ref="GQ29:HD29"/>
    <mergeCell ref="A30:N30"/>
    <mergeCell ref="O30:X30"/>
    <mergeCell ref="Y30:AM30"/>
    <mergeCell ref="AN30:BB30"/>
    <mergeCell ref="BC30:BR30"/>
    <mergeCell ref="BS30:CG30"/>
    <mergeCell ref="CH30:CU30"/>
    <mergeCell ref="CV30:DI30"/>
    <mergeCell ref="DJ30:DZ30"/>
    <mergeCell ref="EA30:EN30"/>
    <mergeCell ref="EO30:FB30"/>
    <mergeCell ref="FC30:FQ30"/>
    <mergeCell ref="FR30:GB30"/>
    <mergeCell ref="GC30:GP30"/>
    <mergeCell ref="GQ30:HD30"/>
    <mergeCell ref="A27:X27"/>
    <mergeCell ref="Y27:AM27"/>
    <mergeCell ref="AN27:BB27"/>
    <mergeCell ref="BC27:BR27"/>
    <mergeCell ref="BS27:CG27"/>
    <mergeCell ref="CH27:CU27"/>
    <mergeCell ref="CV27:DI27"/>
    <mergeCell ref="DJ27:DZ27"/>
    <mergeCell ref="EA27:EN27"/>
    <mergeCell ref="EO27:FB27"/>
    <mergeCell ref="FC27:FQ27"/>
    <mergeCell ref="FR27:GB27"/>
    <mergeCell ref="GC27:GP27"/>
    <mergeCell ref="GQ27:HD27"/>
    <mergeCell ref="A28:N28"/>
    <mergeCell ref="O28:X28"/>
    <mergeCell ref="Y28:AM28"/>
    <mergeCell ref="AN28:BB28"/>
    <mergeCell ref="BC28:BR28"/>
    <mergeCell ref="BS28:CG28"/>
    <mergeCell ref="CH28:CU28"/>
    <mergeCell ref="CV28:DI28"/>
    <mergeCell ref="DJ28:DZ28"/>
    <mergeCell ref="EA28:EN28"/>
    <mergeCell ref="EO28:FB28"/>
    <mergeCell ref="FC28:FQ28"/>
    <mergeCell ref="FR28:GB28"/>
    <mergeCell ref="GC28:GP28"/>
    <mergeCell ref="GQ28:HD28"/>
    <mergeCell ref="A25:X25"/>
    <mergeCell ref="Y25:AM25"/>
    <mergeCell ref="AN25:BB25"/>
    <mergeCell ref="BC25:BR25"/>
    <mergeCell ref="BS25:CG25"/>
    <mergeCell ref="CH25:CU25"/>
    <mergeCell ref="CV25:DI25"/>
    <mergeCell ref="DJ25:DZ25"/>
    <mergeCell ref="EA25:EN25"/>
    <mergeCell ref="EO25:FB25"/>
    <mergeCell ref="FC25:FQ25"/>
    <mergeCell ref="FR25:GB25"/>
    <mergeCell ref="GC25:GP25"/>
    <mergeCell ref="GQ25:HD25"/>
    <mergeCell ref="A26:N26"/>
    <mergeCell ref="O26:X26"/>
    <mergeCell ref="Y26:AM26"/>
    <mergeCell ref="AN26:BB26"/>
    <mergeCell ref="BC26:BR26"/>
    <mergeCell ref="BS26:CG26"/>
    <mergeCell ref="CH26:CU26"/>
    <mergeCell ref="CV26:DI26"/>
    <mergeCell ref="DJ26:DZ26"/>
    <mergeCell ref="EA26:EN26"/>
    <mergeCell ref="EO26:FB26"/>
    <mergeCell ref="FC26:FQ26"/>
    <mergeCell ref="FR26:GB26"/>
    <mergeCell ref="GC26:GP26"/>
    <mergeCell ref="GQ26:HD26"/>
    <mergeCell ref="A23:X23"/>
    <mergeCell ref="Y23:AM23"/>
    <mergeCell ref="AN23:BB23"/>
    <mergeCell ref="BC23:BR23"/>
    <mergeCell ref="BS23:CG23"/>
    <mergeCell ref="CH23:CU23"/>
    <mergeCell ref="CV23:DI23"/>
    <mergeCell ref="DJ23:DZ23"/>
    <mergeCell ref="EA23:EN23"/>
    <mergeCell ref="EO23:FB23"/>
    <mergeCell ref="FC23:FQ23"/>
    <mergeCell ref="FR23:GB23"/>
    <mergeCell ref="GC23:GP23"/>
    <mergeCell ref="GQ23:HD23"/>
    <mergeCell ref="A24:X24"/>
    <mergeCell ref="Y24:AM24"/>
    <mergeCell ref="AN24:BB24"/>
    <mergeCell ref="BC24:BR24"/>
    <mergeCell ref="BS24:CG24"/>
    <mergeCell ref="CH24:CU24"/>
    <mergeCell ref="CV24:DI24"/>
    <mergeCell ref="DJ24:DZ24"/>
    <mergeCell ref="EA24:EN24"/>
    <mergeCell ref="EO24:FB24"/>
    <mergeCell ref="FC24:FQ24"/>
    <mergeCell ref="FR24:GB24"/>
    <mergeCell ref="GC24:GP24"/>
    <mergeCell ref="GQ24:HD24"/>
    <mergeCell ref="EO14:FB14"/>
    <mergeCell ref="FC14:FQ14"/>
    <mergeCell ref="GC14:GP14"/>
    <mergeCell ref="GQ14:HD14"/>
    <mergeCell ref="A15:X15"/>
    <mergeCell ref="Y15:AM15"/>
    <mergeCell ref="AN15:BB15"/>
    <mergeCell ref="BC15:BR15"/>
    <mergeCell ref="BS15:CG15"/>
    <mergeCell ref="CH15:CU15"/>
    <mergeCell ref="CV15:DI15"/>
    <mergeCell ref="DJ15:DZ15"/>
    <mergeCell ref="EA15:EN15"/>
    <mergeCell ref="EO15:FB15"/>
    <mergeCell ref="FC15:FQ15"/>
    <mergeCell ref="FR15:GB15"/>
    <mergeCell ref="GC15:GP15"/>
    <mergeCell ref="GQ15:HD15"/>
    <mergeCell ref="A1:CB1"/>
    <mergeCell ref="A2:CB2"/>
    <mergeCell ref="A3:DF3"/>
    <mergeCell ref="GA3:GS3"/>
    <mergeCell ref="GT3:HD3"/>
    <mergeCell ref="A4:T4"/>
    <mergeCell ref="U4:CT4"/>
    <mergeCell ref="U5:CT5"/>
    <mergeCell ref="A6:T6"/>
    <mergeCell ref="U6:CT6"/>
    <mergeCell ref="U7:CT7"/>
    <mergeCell ref="A9:DF9"/>
    <mergeCell ref="A11:X14"/>
    <mergeCell ref="Y11:HD11"/>
    <mergeCell ref="Y12:BR12"/>
    <mergeCell ref="BS12:DZ12"/>
    <mergeCell ref="EA12:FQ12"/>
    <mergeCell ref="FR12:HD12"/>
    <mergeCell ref="Y13:AM14"/>
    <mergeCell ref="AN13:BR13"/>
    <mergeCell ref="BS13:CU13"/>
    <mergeCell ref="CV13:DZ13"/>
    <mergeCell ref="EA13:EN14"/>
    <mergeCell ref="EO13:FQ13"/>
    <mergeCell ref="FR13:GB14"/>
    <mergeCell ref="GC13:HD13"/>
    <mergeCell ref="AN14:BB14"/>
    <mergeCell ref="BC14:BR14"/>
    <mergeCell ref="BS14:CG14"/>
    <mergeCell ref="CH14:CU14"/>
    <mergeCell ref="CV14:DI14"/>
    <mergeCell ref="DJ14:DZ14"/>
    <mergeCell ref="A16:X16"/>
    <mergeCell ref="Y16:AM16"/>
    <mergeCell ref="AN16:BB16"/>
    <mergeCell ref="BC16:BR16"/>
    <mergeCell ref="BS16:CG16"/>
    <mergeCell ref="CH16:CU16"/>
    <mergeCell ref="CV16:DI16"/>
    <mergeCell ref="DJ16:DZ16"/>
    <mergeCell ref="EA16:EN16"/>
    <mergeCell ref="EO16:FB16"/>
    <mergeCell ref="FC16:FQ16"/>
    <mergeCell ref="FR16:GB16"/>
    <mergeCell ref="GC16:GP16"/>
    <mergeCell ref="GQ16:HD16"/>
    <mergeCell ref="A17:X17"/>
    <mergeCell ref="Y17:AM17"/>
    <mergeCell ref="AN17:BB17"/>
    <mergeCell ref="BC17:BR17"/>
    <mergeCell ref="BS17:CG17"/>
    <mergeCell ref="CH17:CU17"/>
    <mergeCell ref="CV17:DI17"/>
    <mergeCell ref="DJ17:DZ17"/>
    <mergeCell ref="EA17:EN17"/>
    <mergeCell ref="EO17:FB17"/>
    <mergeCell ref="FC17:FQ17"/>
    <mergeCell ref="FR17:GB17"/>
    <mergeCell ref="GC17:GP17"/>
    <mergeCell ref="GQ17:HD17"/>
    <mergeCell ref="A19:X19"/>
    <mergeCell ref="Y19:AM19"/>
    <mergeCell ref="AN19:BB19"/>
    <mergeCell ref="BC19:BR19"/>
    <mergeCell ref="BS19:CG19"/>
    <mergeCell ref="CH19:CU19"/>
    <mergeCell ref="CV19:DI19"/>
    <mergeCell ref="DJ19:DZ19"/>
    <mergeCell ref="EA19:EN19"/>
    <mergeCell ref="EO19:FB19"/>
    <mergeCell ref="FC19:FQ19"/>
    <mergeCell ref="FR19:GB19"/>
    <mergeCell ref="GC19:GP19"/>
    <mergeCell ref="GQ19:HD19"/>
    <mergeCell ref="A20:X20"/>
    <mergeCell ref="Y20:AM20"/>
    <mergeCell ref="AN20:BB20"/>
    <mergeCell ref="BC20:BR20"/>
    <mergeCell ref="BS20:CG20"/>
    <mergeCell ref="CH20:CU20"/>
    <mergeCell ref="CV20:DI20"/>
    <mergeCell ref="DJ20:DZ20"/>
    <mergeCell ref="EA20:EN20"/>
    <mergeCell ref="EO20:FB20"/>
    <mergeCell ref="FC20:FQ20"/>
    <mergeCell ref="FR20:GB20"/>
    <mergeCell ref="GC20:GP20"/>
    <mergeCell ref="GQ20:HD20"/>
    <mergeCell ref="BC21:BR21"/>
    <mergeCell ref="BS21:CG21"/>
    <mergeCell ref="CH21:CU21"/>
    <mergeCell ref="CV21:DI21"/>
    <mergeCell ref="DJ21:DZ21"/>
    <mergeCell ref="EA21:EN21"/>
    <mergeCell ref="EO21:FB21"/>
    <mergeCell ref="FC21:FQ21"/>
    <mergeCell ref="FR21:GB21"/>
    <mergeCell ref="GC21:GP21"/>
    <mergeCell ref="GQ21:HD21"/>
    <mergeCell ref="A22:M22"/>
    <mergeCell ref="N22:X22"/>
    <mergeCell ref="Y22:AM22"/>
    <mergeCell ref="AN22:BB22"/>
    <mergeCell ref="BC22:BR22"/>
    <mergeCell ref="BS22:CG22"/>
    <mergeCell ref="CH22:CU22"/>
    <mergeCell ref="CV22:DI22"/>
    <mergeCell ref="DJ22:DZ22"/>
    <mergeCell ref="EA22:EN22"/>
    <mergeCell ref="EO22:FB22"/>
    <mergeCell ref="FC22:FQ22"/>
    <mergeCell ref="FR22:GB22"/>
    <mergeCell ref="GC22:GP22"/>
    <mergeCell ref="GQ22:HD22"/>
    <mergeCell ref="A18:X18"/>
    <mergeCell ref="Y18:AM18"/>
    <mergeCell ref="AN18:BB18"/>
    <mergeCell ref="BC18:BR18"/>
    <mergeCell ref="BS18:CG18"/>
    <mergeCell ref="CH18:CU18"/>
    <mergeCell ref="CV18:DI18"/>
    <mergeCell ref="DJ18:DZ18"/>
    <mergeCell ref="EA18:EN18"/>
    <mergeCell ref="EO18:FB18"/>
    <mergeCell ref="FC18:FQ18"/>
    <mergeCell ref="FR18:GB18"/>
    <mergeCell ref="GC18:GP18"/>
    <mergeCell ref="GQ18:HD18"/>
    <mergeCell ref="A108:X108"/>
    <mergeCell ref="Y108:AM108"/>
    <mergeCell ref="AN108:BB108"/>
    <mergeCell ref="BC108:BR108"/>
    <mergeCell ref="BS108:CG108"/>
    <mergeCell ref="CH108:CU108"/>
    <mergeCell ref="CV108:DI108"/>
    <mergeCell ref="DJ108:DZ108"/>
    <mergeCell ref="EA108:EN108"/>
    <mergeCell ref="EO108:FB108"/>
    <mergeCell ref="FC108:FQ108"/>
    <mergeCell ref="FR108:GB108"/>
    <mergeCell ref="GC108:GP108"/>
    <mergeCell ref="GQ108:HD108"/>
    <mergeCell ref="A21:M21"/>
    <mergeCell ref="N21:X21"/>
    <mergeCell ref="Y21:AM21"/>
    <mergeCell ref="AN21:BB21"/>
    <mergeCell ref="BS109:CG109"/>
    <mergeCell ref="CH109:CU109"/>
    <mergeCell ref="CV109:DI109"/>
    <mergeCell ref="DJ109:DZ109"/>
    <mergeCell ref="EA109:EN109"/>
    <mergeCell ref="EO109:FB109"/>
    <mergeCell ref="FC109:FQ109"/>
    <mergeCell ref="FR109:GB109"/>
    <mergeCell ref="GC109:GP109"/>
    <mergeCell ref="GQ109:HD109"/>
    <mergeCell ref="A110:X110"/>
    <mergeCell ref="Y110:AM110"/>
    <mergeCell ref="AN110:BB110"/>
    <mergeCell ref="BC110:BR110"/>
    <mergeCell ref="BS110:CG110"/>
    <mergeCell ref="CH110:CU110"/>
    <mergeCell ref="CV110:DI110"/>
    <mergeCell ref="DJ110:DZ110"/>
    <mergeCell ref="EA110:EN110"/>
    <mergeCell ref="EO110:FB110"/>
    <mergeCell ref="FC110:FQ110"/>
    <mergeCell ref="FR110:GB110"/>
    <mergeCell ref="GC110:GP110"/>
    <mergeCell ref="GQ110:HD110"/>
  </mergeCells>
  <pageMargins left="0.39370078740157483" right="0.39370078740157483" top="0.39370078740157483" bottom="0.39370078740157483" header="0" footer="0"/>
  <pageSetup paperSize="9" scale="65" pageOrder="overThenDown" orientation="landscape" r:id="rId1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workbookViewId="0">
      <selection activeCell="A26" sqref="A26"/>
    </sheetView>
  </sheetViews>
  <sheetFormatPr defaultRowHeight="11.25" x14ac:dyDescent="0.2"/>
  <cols>
    <col min="1" max="1" width="15.83203125" customWidth="1"/>
    <col min="2" max="2" width="12.1640625" customWidth="1"/>
    <col min="3" max="3" width="14.33203125" customWidth="1"/>
    <col min="4" max="4" width="21" customWidth="1"/>
    <col min="9" max="9" width="24" customWidth="1"/>
  </cols>
  <sheetData>
    <row r="2" spans="1:9" ht="12.75" x14ac:dyDescent="0.2">
      <c r="A2" s="6" t="s">
        <v>146</v>
      </c>
      <c r="B2" s="7"/>
      <c r="C2" s="7"/>
      <c r="D2" s="7"/>
      <c r="E2" s="7"/>
      <c r="F2" s="7"/>
      <c r="G2" s="7"/>
      <c r="H2" s="7"/>
      <c r="I2" s="8"/>
    </row>
    <row r="3" spans="1:9" ht="12.75" x14ac:dyDescent="0.2">
      <c r="A3" s="9"/>
      <c r="B3" s="9"/>
      <c r="C3" s="9"/>
      <c r="D3" s="9"/>
      <c r="E3" s="9"/>
      <c r="F3" s="9"/>
      <c r="G3" s="9"/>
      <c r="H3" s="9"/>
      <c r="I3" s="8"/>
    </row>
    <row r="4" spans="1:9" ht="12.75" x14ac:dyDescent="0.2">
      <c r="A4" s="10"/>
      <c r="B4" s="10"/>
      <c r="C4" s="10"/>
      <c r="D4" s="10"/>
      <c r="E4" s="10"/>
      <c r="F4" s="10"/>
      <c r="G4" s="10"/>
      <c r="H4" s="10"/>
      <c r="I4" s="10"/>
    </row>
    <row r="5" spans="1:9" ht="12.75" x14ac:dyDescent="0.2">
      <c r="A5" s="111" t="s">
        <v>168</v>
      </c>
      <c r="B5" s="105" t="s">
        <v>147</v>
      </c>
      <c r="C5" s="105" t="s">
        <v>148</v>
      </c>
      <c r="D5" s="106"/>
      <c r="E5" s="105" t="s">
        <v>149</v>
      </c>
      <c r="F5" s="106"/>
      <c r="G5" s="106"/>
      <c r="H5" s="103" t="s">
        <v>150</v>
      </c>
      <c r="I5" s="104"/>
    </row>
    <row r="6" spans="1:9" ht="38.25" x14ac:dyDescent="0.2">
      <c r="A6" s="112"/>
      <c r="B6" s="106"/>
      <c r="C6" s="11" t="s">
        <v>151</v>
      </c>
      <c r="D6" s="11" t="s">
        <v>152</v>
      </c>
      <c r="E6" s="11" t="s">
        <v>153</v>
      </c>
      <c r="F6" s="105" t="s">
        <v>154</v>
      </c>
      <c r="G6" s="106"/>
      <c r="H6" s="11" t="s">
        <v>155</v>
      </c>
      <c r="I6" s="12" t="s">
        <v>156</v>
      </c>
    </row>
    <row r="7" spans="1:9" ht="13.5" thickBot="1" x14ac:dyDescent="0.25">
      <c r="A7" s="13">
        <v>1</v>
      </c>
      <c r="B7" s="14">
        <v>2</v>
      </c>
      <c r="C7" s="14">
        <v>3</v>
      </c>
      <c r="D7" s="15">
        <v>4</v>
      </c>
      <c r="E7" s="15">
        <v>5</v>
      </c>
      <c r="F7" s="107">
        <v>6</v>
      </c>
      <c r="G7" s="108"/>
      <c r="H7" s="15">
        <v>7</v>
      </c>
      <c r="I7" s="16">
        <v>8</v>
      </c>
    </row>
    <row r="8" spans="1:9" ht="12.75" x14ac:dyDescent="0.2">
      <c r="A8" s="17" t="s">
        <v>169</v>
      </c>
      <c r="B8" s="18"/>
      <c r="C8" s="19" t="s">
        <v>36</v>
      </c>
      <c r="D8" s="19" t="s">
        <v>36</v>
      </c>
      <c r="E8" s="20" t="s">
        <v>36</v>
      </c>
      <c r="F8" s="109" t="s">
        <v>36</v>
      </c>
      <c r="G8" s="110"/>
      <c r="H8" s="21" t="s">
        <v>36</v>
      </c>
      <c r="I8" s="22" t="s">
        <v>36</v>
      </c>
    </row>
  </sheetData>
  <mergeCells count="8">
    <mergeCell ref="H5:I5"/>
    <mergeCell ref="F6:G6"/>
    <mergeCell ref="F7:G7"/>
    <mergeCell ref="F8:G8"/>
    <mergeCell ref="A5:A6"/>
    <mergeCell ref="B5:B6"/>
    <mergeCell ref="C5:D5"/>
    <mergeCell ref="E5:G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2025-03-25T05:53:54Z</cp:lastPrinted>
  <dcterms:modified xsi:type="dcterms:W3CDTF">2025-03-25T05:55:32Z</dcterms:modified>
</cp:coreProperties>
</file>